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4. BMT 2020\05. Plan de Acción Institucional\10. Consolidado\"/>
    </mc:Choice>
  </mc:AlternateContent>
  <bookViews>
    <workbookView xWindow="0" yWindow="0" windowWidth="21600" windowHeight="9135"/>
  </bookViews>
  <sheets>
    <sheet name="PLAN DE ACCION" sheetId="9" r:id="rId1"/>
  </sheets>
  <definedNames>
    <definedName name="_01_Desarrollar_e_implementar_100__de_la__Estrategia_Distrital_de_Respuesta_a_Emergencias">#REF!</definedName>
    <definedName name="Atención_Integral_oportuna_eficiente_y_eficaz_de_las_situaciones_de_emergencia_calamidad_o_desastre_a_traves_de_la_estrategia_distrital_de_respuesta">#REF!</definedName>
    <definedName name="Bogota_ciudad_sostenible_y_eficiente_baja_en_carbono">#REF!</definedName>
    <definedName name="FONDIGER">#REF!</definedName>
    <definedName name="Funcionamiento">#REF!</definedName>
    <definedName name="Gastos_Generales">#REF!</definedName>
    <definedName name="Generación_de_conociminento_y_actualización_de_los_analisis_de_riesgos_y_efectos_del_cambio_climatico">#REF!</definedName>
    <definedName name="IDIGER">#REF!</definedName>
    <definedName name="Implementación_de_procesos_efectivos_de_preparativos_respuesta_y_recuperación_post_evento">#REF!</definedName>
    <definedName name="Inversión_Directa_FONDIGER">#REF!</definedName>
    <definedName name="Inversión_Directa_IDIGER">#REF!</definedName>
    <definedName name="LISTA001">#REF!</definedName>
    <definedName name="LISTA002">#REF!</definedName>
    <definedName name="LISTA003">#REF!</definedName>
    <definedName name="LISTA004">#REF!</definedName>
    <definedName name="LISTA005">#REF!</definedName>
    <definedName name="LISTA006">#REF!</definedName>
    <definedName name="LISTA007">#REF!</definedName>
    <definedName name="LISTA008">#REF!</definedName>
    <definedName name="LISTA009">#REF!</definedName>
    <definedName name="LISTA010">#REF!</definedName>
    <definedName name="LISTA011">#REF!</definedName>
    <definedName name="LISTA012">#REF!</definedName>
    <definedName name="LISTA013">#REF!</definedName>
    <definedName name="LISTA014">#REF!</definedName>
    <definedName name="LISTA015">#REF!</definedName>
    <definedName name="LISTA016">#REF!</definedName>
    <definedName name="LISTA017">#REF!</definedName>
    <definedName name="LISTA018">#REF!</definedName>
    <definedName name="LISTA019">#REF!</definedName>
    <definedName name="LISTA020">#REF!</definedName>
    <definedName name="LISTA021">#REF!</definedName>
    <definedName name="LISTA022">#REF!</definedName>
    <definedName name="LISTA023">#REF!</definedName>
    <definedName name="LISTA024">#REF!</definedName>
    <definedName name="LISTA025">#REF!</definedName>
    <definedName name="LISTA026">#REF!</definedName>
    <definedName name="Manejo_integral_del_agua_como_elemento_vital_para_la_resiliencia_frente_a_riesgos_y_los_efectos_del_cambio_climatico">#REF!</definedName>
    <definedName name="ORIGEN">#REF!</definedName>
    <definedName name="Proyecto_No_1158_Reducción_del_riesgo_y_adaptación_al_cambio_climático">#REF!</definedName>
    <definedName name="Proyecto_No_1166_Consolidación_de_la_gestión_pública_eficiente_del_IDIGER_como_entidad_coordinadora_del_SDGR_CC">#REF!</definedName>
    <definedName name="Proyecto_No_1172_Conocimiento_del_riesgo_y_efectos_del_cambio_climático">#REF!</definedName>
    <definedName name="Proyecto_No_1178_Fortalecimiento_del_manejo_de_emergencias_y_desastres">#REF!</definedName>
    <definedName name="Reducción_de_la_vulnerabilidad_territorial_de_Bogota_frente_a_riesgos_y_efectos_del_cambio_climatico">#REF!</definedName>
    <definedName name="Resiliencia_sectorial_y_reducción_de_riesgos_de_gran_impacto">#REF!</definedName>
    <definedName name="Sistema_de_gobernanza_ambiental_para_afrontar_colectivamente_los_riesgos_y_efectos_de_cambio_climatico">#REF!</definedName>
    <definedName name="Tranformación_cultural_para_enfentar_los_riesgos_y_los_nuevos_retos_del_cambio_climatico">#REF!</definedName>
  </definedNames>
  <calcPr calcId="152511"/>
</workbook>
</file>

<file path=xl/calcChain.xml><?xml version="1.0" encoding="utf-8"?>
<calcChain xmlns="http://schemas.openxmlformats.org/spreadsheetml/2006/main">
  <c r="N16" i="9" l="1"/>
  <c r="N18" i="9"/>
  <c r="O16" i="9" l="1"/>
  <c r="O20" i="9" l="1"/>
  <c r="N22" i="9" l="1"/>
  <c r="O34" i="9"/>
  <c r="O36" i="9"/>
  <c r="O42" i="9"/>
  <c r="N46" i="9" s="1"/>
  <c r="R39" i="9" s="1"/>
  <c r="E52" i="9"/>
  <c r="O28" i="9"/>
  <c r="O26" i="9"/>
  <c r="N45" i="9"/>
  <c r="N44" i="9"/>
  <c r="N38" i="9" l="1"/>
  <c r="R31" i="9" s="1"/>
  <c r="N30" i="9"/>
  <c r="R23" i="9" s="1"/>
  <c r="R13" i="9"/>
  <c r="N52" i="9" l="1"/>
</calcChain>
</file>

<file path=xl/comments1.xml><?xml version="1.0" encoding="utf-8"?>
<comments xmlns="http://schemas.openxmlformats.org/spreadsheetml/2006/main">
  <authors>
    <author>Andrea Gabriela Linares Basto</author>
  </authors>
  <commentList>
    <comment ref="H16" authorId="0" shapeId="0">
      <text>
        <r>
          <rPr>
            <sz val="9"/>
            <color indexed="81"/>
            <rFont val="Tahoma"/>
            <family val="2"/>
          </rPr>
          <t xml:space="preserve">El indicador puede ser N° de auditorias realizadas/N° de auditorias programadas
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Se propone indicador N° de informes realizados/N° de informea realizados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Se propone indicador: N° de seguimientos a la matriz de riesgos realizados / N° de seguimientos a la matriz programados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</rPr>
          <t>Andrea Gabriela Linares Basto:</t>
        </r>
        <r>
          <rPr>
            <sz val="9"/>
            <color indexed="81"/>
            <rFont val="Tahoma"/>
            <family val="2"/>
          </rPr>
          <t xml:space="preserve">
Definir responsable de OCI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</rPr>
          <t>Andrea Gabriela Linares Basto:</t>
        </r>
        <r>
          <rPr>
            <sz val="9"/>
            <color indexed="81"/>
            <rFont val="Tahoma"/>
            <family val="2"/>
          </rPr>
          <t xml:space="preserve">
Definir responsable de OCI. Si no aplica colocar N/A en la casilla
</t>
        </r>
      </text>
    </comment>
  </commentList>
</comments>
</file>

<file path=xl/sharedStrings.xml><?xml version="1.0" encoding="utf-8"?>
<sst xmlns="http://schemas.openxmlformats.org/spreadsheetml/2006/main" count="196" uniqueCount="102">
  <si>
    <t>CÓDIGO:</t>
  </si>
  <si>
    <t>VERSIÓN:</t>
  </si>
  <si>
    <t>FECHA DE REVISIÓN:</t>
  </si>
  <si>
    <t>RESPONSABLE</t>
  </si>
  <si>
    <t>INDICADOR</t>
  </si>
  <si>
    <t xml:space="preserve"> </t>
  </si>
  <si>
    <t>META</t>
  </si>
  <si>
    <t>FECHA INICIO</t>
  </si>
  <si>
    <t>FECHA FINAL</t>
  </si>
  <si>
    <t>SUB - TOTAL</t>
  </si>
  <si>
    <t>Ponderación</t>
  </si>
  <si>
    <t>Ejecución de reserva presupuestal programada.</t>
  </si>
  <si>
    <t>Presupuesto ejecutado / Presupuesto programado</t>
  </si>
  <si>
    <t>Ejecución de pasivo exigible.</t>
  </si>
  <si>
    <t>Total Programado</t>
  </si>
  <si>
    <t xml:space="preserve">INFORMACIÓN GENERAL </t>
  </si>
  <si>
    <t>PERIODO DE EJECUCIÓN:</t>
  </si>
  <si>
    <t>Total</t>
  </si>
  <si>
    <t>RESPONSABLE DEL PLAN DE ACCIÓN:</t>
  </si>
  <si>
    <t>PERIODO DE SEGUIMIENTO:</t>
  </si>
  <si>
    <t>PLAN DE DESARROLLO:</t>
  </si>
  <si>
    <t>P</t>
  </si>
  <si>
    <t>E</t>
  </si>
  <si>
    <t>Ene - Mar</t>
  </si>
  <si>
    <t>Abril-Junio</t>
  </si>
  <si>
    <t>Jul -Sep</t>
  </si>
  <si>
    <t>Oct -Dic</t>
  </si>
  <si>
    <t>PROCESO(S) RELACIONADO(S):</t>
  </si>
  <si>
    <t>PROYECTO DE INVERSIÓN:</t>
  </si>
  <si>
    <t>FECHA DE FORMULACIÓN PA</t>
  </si>
  <si>
    <t>AVANCE DEL CUMPLIMIENTO DEL INDICADOR</t>
  </si>
  <si>
    <t>ANALISIS DEL CUMPLIMIENTO DEL INDICADOR</t>
  </si>
  <si>
    <t>N°</t>
  </si>
  <si>
    <t>MES</t>
  </si>
  <si>
    <t>Plan de Acción por Dependencia</t>
  </si>
  <si>
    <t>DEPENDENCIA RESPONSABLE:</t>
  </si>
  <si>
    <t xml:space="preserve">1. COMPONENTE: </t>
  </si>
  <si>
    <t>Cumplimiento componente</t>
  </si>
  <si>
    <t xml:space="preserve">2. COMPONENTE: </t>
  </si>
  <si>
    <t xml:space="preserve">3. COMPONENTE: </t>
  </si>
  <si>
    <t xml:space="preserve">Gestión de Procesos </t>
  </si>
  <si>
    <t>Gestión financiera</t>
  </si>
  <si>
    <t xml:space="preserve">4. COMPONENTE: </t>
  </si>
  <si>
    <t>4.1</t>
  </si>
  <si>
    <t>4.2</t>
  </si>
  <si>
    <t>Total % Avance del Plan de Acción</t>
  </si>
  <si>
    <t>CONTROL DE CAMBIOS DEL PLAN DE ACCIÓN</t>
  </si>
  <si>
    <t>JUSTIFICACION DEL CAMBIO</t>
  </si>
  <si>
    <t>FECHA DE SOLICITUD</t>
  </si>
  <si>
    <t xml:space="preserve">Instituto Distrital de Gestión de Riesgos y Cambio Climático - IDIGER </t>
  </si>
  <si>
    <t>Oficina de Control Interno</t>
  </si>
  <si>
    <t>No 1166 Consolidación de la gestión pública eficiente del IDIGER, como entidad coordinadora del SDGR-CC.</t>
  </si>
  <si>
    <t xml:space="preserve">PLAN DE ACCIÓN </t>
  </si>
  <si>
    <t>1.1</t>
  </si>
  <si>
    <t>Jefe de Control Interno y equipo designado por auditoría</t>
  </si>
  <si>
    <t>% de avance</t>
  </si>
  <si>
    <t xml:space="preserve"> Evaluación y Seguimiento</t>
  </si>
  <si>
    <t>Elaborar el 100% de  Seguimientos e informes  de ley de acuerdo al programa de auditorías</t>
  </si>
  <si>
    <t>1.2</t>
  </si>
  <si>
    <t>Jefe de Control Interno
Profesional designado Programa Anual Auditorías</t>
  </si>
  <si>
    <t xml:space="preserve">Realizar el 100% de actividades dirigidas al rol de liderazgo estratégico, enfoque de prevención y evaluacion de reisgos de acuerdo al programa de auditorías y la demanda de  otras partes interesadas </t>
  </si>
  <si>
    <t xml:space="preserve">Cumplir el 100% las actividades  del a la Oficina  de acuerdo  al Rol atención de entes de control de acuerdo al programa de auditorías y la demanda de la vigencia.
</t>
  </si>
  <si>
    <t>2.1</t>
  </si>
  <si>
    <t>2.2</t>
  </si>
  <si>
    <t>Registros de acompañamiento y cumplimiento del Rol Atención Entes de Control</t>
  </si>
  <si>
    <t>Jefe de Control Interno</t>
  </si>
  <si>
    <t>Profesionales designados por requerimiento</t>
  </si>
  <si>
    <t>Ejecutar el 100% de la programación del plan de acción de la vigencia con respecto a la implementación del MIPG</t>
  </si>
  <si>
    <t>3.1</t>
  </si>
  <si>
    <t>3.2</t>
  </si>
  <si>
    <t xml:space="preserve">Reporte Trimestral de indicadores de proceso </t>
  </si>
  <si>
    <t>Profesional 219-01</t>
  </si>
  <si>
    <t>Profesional 2019-01</t>
  </si>
  <si>
    <t>% de cumplimiento del reporte de indicadores programados para la Vigencia</t>
  </si>
  <si>
    <t>Ejecutar el 100% de las reservas constuidas por la Oficina de Control Interno</t>
  </si>
  <si>
    <t>Oficina de Control Interno /(colocar la persona a cargo)</t>
  </si>
  <si>
    <t xml:space="preserve">Sudirección Corporativa y Asuntos Disciplinarios
Mabel Rueda </t>
  </si>
  <si>
    <t>N/A</t>
  </si>
  <si>
    <t>Seguimiento, evaluación y control a la gestión de la entidad</t>
  </si>
  <si>
    <t>No. deseguimientos a la matriz de riesgos realizados /No. deseguimientos a la matriz de riesgos programados de la vigencia</t>
  </si>
  <si>
    <t>Diana Karina Ruiz- Jefe de la Oficina de Control Interno</t>
  </si>
  <si>
    <t>1 de Enero al 31 de Diciembre de 2020</t>
  </si>
  <si>
    <t xml:space="preserve">No. de Seguimientos e Informes de Ley  ejecutados en el periodo/No. de Seguimientos e Infromes de Ley  programados en el periodo </t>
  </si>
  <si>
    <t xml:space="preserve">Informes de Seguimiento y de Ley </t>
  </si>
  <si>
    <t>No. de asesorias y acompañamientos / No. de asesorias y acompañamientos solicitados por los entes de control</t>
  </si>
  <si>
    <t>Enero de 2020</t>
  </si>
  <si>
    <t>Realizar el 100% de  Auditorías  establecidas en el programa de auditorías de la vigencia y de acuerdo  a lo establecido en el Comité Institucional de Coordinación  de Control Interno</t>
  </si>
  <si>
    <t>Productos de auditorias realizados/ Productos No. De auditorias Programadas</t>
  </si>
  <si>
    <t xml:space="preserve"> Plan de Auditoria aprobado y seguimiento de acuerdo al Decreto 807 de 2019</t>
  </si>
  <si>
    <t xml:space="preserve">Informes de Auditoría implementando progresivamente lineamientos distritales asociados al MIPPAI  
</t>
  </si>
  <si>
    <t>Rol de  de liderazgo estratégico,  Enfoque de Prevención  y Relación con entes de control</t>
  </si>
  <si>
    <t xml:space="preserve"> Actividades dirigidas al rol de liderazgo estratégico y   Enfoque de Prevención</t>
  </si>
  <si>
    <t xml:space="preserve">No. de actividades ejecutadas dirigidas al rol de liderazgo estrategico  y  Enfoque de Prevención en el periodo / No. de actividades programadas dirigidas al rol de liderazgo estrategico en el periodo </t>
  </si>
  <si>
    <t>Matriz de riesgos de corrupción  monitoreada cada 4 meses</t>
  </si>
  <si>
    <t>1.3</t>
  </si>
  <si>
    <t>OBJETIVO ESTRATEGICO RELACIONADO</t>
  </si>
  <si>
    <t>1. Lograr colaboradores del IDIGER altamente motivados y competentes mediante la gestión del conocimiento, acciones de formación, bienestar y la provisión de bienes y servicios, para fortalecer la capacidad técnica, ejecutora y comunicativa de la entidad.
2. Generar y promover el conocimiento del riesgo y de los efectos del cambio climático mediante instrumentos y metodologías apropiadas y colaborativas para impulsar acciones de reducción, adaptación y dar soporte a las decisiones de desarrollo de la ciudad.
3.Lograr la apropiación de la reducción del riesgo, la respuesta a emergencias y la adaptación al cambio climático por parte de los sectores público, privado, y la comunidad, y ejecutar acciones para prevenir nuevas condiciones de riesgo, mitigar las existentes y contribuir al desarrollo sostenible de la ciudad.
4.Promover la ayuda mutua y solidaria entre los habitantes de la ciudad por medio del intercambio de experiencias y buenas prácticas, la educación, capacitación y comunicación, para reducir la vulnerabilidad de la población.
5.Garantizar la efectiva respuesta a emergencias por medio de la coordinación de los ejecutores de los servicios de respuesta y de acciones de organización, capacitación, entrenamiento y equipamiento para salvaguardar la vida, los bienes y el ambiente, y reducir el sufrimiento de las personas y mantener la gobernabilidad.</t>
  </si>
  <si>
    <t>Vigencia 2016-2020</t>
  </si>
  <si>
    <t>PRODUCTO / ACTIVIDAD</t>
  </si>
  <si>
    <t>PRODUCTO /ACTIVIDAD</t>
  </si>
  <si>
    <t>Formulacion</t>
  </si>
  <si>
    <t>DE-FT-53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</si>
</sst>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  <numFmt numFmtId="165" formatCode="0.0%"/>
    <numFmt numFmtId="166" formatCode="_-&quot;$&quot;\ * #,##0_-;\-&quot;$&quot;\ * #,##0_-;_-&quot;$&quot;\ * &quot;-&quot;_-;_-@"/>
    <numFmt numFmtId="167" formatCode="d\.m"/>
  </numFmts>
  <fonts count="35" x14ac:knownFonts="1">
    <font>
      <sz val="10"/>
      <color rgb="FF000000"/>
      <name val="Arial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28"/>
      <color rgb="FF000000"/>
      <name val="Arial"/>
      <family val="2"/>
    </font>
    <font>
      <sz val="10"/>
      <name val="Arial"/>
      <family val="2"/>
    </font>
    <font>
      <sz val="24"/>
      <color rgb="FF000000"/>
      <name val="Arial"/>
      <family val="2"/>
    </font>
    <font>
      <b/>
      <sz val="20"/>
      <color rgb="FF000000"/>
      <name val="Arial"/>
      <family val="2"/>
    </font>
    <font>
      <b/>
      <sz val="18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sz val="14"/>
      <color rgb="FF7F7F7F"/>
      <name val="Trebuchet MS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28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color rgb="FFFF0000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sz val="11"/>
      <color rgb="FF7F7F7F"/>
      <name val="Trebuchet MS"/>
      <family val="2"/>
    </font>
    <font>
      <sz val="11"/>
      <color rgb="FF7F7F7F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Trebuchet MS"/>
      <family val="2"/>
    </font>
    <font>
      <sz val="12"/>
      <name val="Arial"/>
      <family val="2"/>
    </font>
    <font>
      <sz val="12"/>
      <color rgb="FF00B05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4F81B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7" tint="0.79998168889431442"/>
        <bgColor rgb="FFDDD9C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rgb="FFDDD9C3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theme="0" tint="-0.499984740745262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rgb="FF7F7F7F"/>
      </bottom>
      <diagonal/>
    </border>
    <border>
      <left/>
      <right/>
      <top style="thin">
        <color theme="1" tint="0.499984740745262"/>
      </top>
      <bottom style="thin">
        <color rgb="FF7F7F7F"/>
      </bottom>
      <diagonal/>
    </border>
    <border>
      <left style="thin">
        <color rgb="FF7F7F7F"/>
      </left>
      <right style="thin">
        <color theme="0" tint="-0.499984740745262"/>
      </right>
      <top/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rgb="FF7F7F7F"/>
      </bottom>
      <diagonal/>
    </border>
    <border>
      <left style="thin">
        <color theme="0" tint="-0.499984740745262"/>
      </left>
      <right/>
      <top style="thin">
        <color rgb="FF7F7F7F"/>
      </top>
      <bottom/>
      <diagonal/>
    </border>
    <border>
      <left/>
      <right style="thin">
        <color theme="0" tint="-0.499984740745262"/>
      </right>
      <top style="thin">
        <color rgb="FF7F7F7F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theme="0" tint="-0.499984740745262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71">
    <xf numFmtId="0" fontId="0" fillId="0" borderId="0" xfId="0" applyFont="1" applyAlignment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1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vertical="center"/>
    </xf>
    <xf numFmtId="9" fontId="0" fillId="2" borderId="1" xfId="0" applyNumberFormat="1" applyFont="1" applyFill="1" applyBorder="1" applyAlignment="1">
      <alignment horizontal="left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4" fillId="0" borderId="16" xfId="0" applyFont="1" applyBorder="1"/>
    <xf numFmtId="0" fontId="0" fillId="0" borderId="0" xfId="0" applyFont="1" applyAlignment="1"/>
    <xf numFmtId="0" fontId="1" fillId="2" borderId="16" xfId="0" applyFont="1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vertical="center" wrapText="1"/>
    </xf>
    <xf numFmtId="0" fontId="0" fillId="2" borderId="16" xfId="0" applyFont="1" applyFill="1" applyBorder="1"/>
    <xf numFmtId="0" fontId="5" fillId="2" borderId="16" xfId="0" applyFont="1" applyFill="1" applyBorder="1" applyAlignment="1">
      <alignment horizontal="center" vertical="center" wrapText="1"/>
    </xf>
    <xf numFmtId="44" fontId="0" fillId="2" borderId="16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 vertical="center"/>
    </xf>
    <xf numFmtId="44" fontId="0" fillId="2" borderId="16" xfId="0" applyNumberFormat="1" applyFont="1" applyFill="1" applyBorder="1" applyAlignment="1">
      <alignment vertical="center" wrapText="1"/>
    </xf>
    <xf numFmtId="164" fontId="0" fillId="2" borderId="16" xfId="0" applyNumberFormat="1" applyFont="1" applyFill="1" applyBorder="1" applyAlignment="1">
      <alignment vertical="center"/>
    </xf>
    <xf numFmtId="9" fontId="0" fillId="2" borderId="16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0" fillId="3" borderId="9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14" fontId="15" fillId="3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" fillId="7" borderId="1" xfId="0" applyFont="1" applyFill="1" applyBorder="1"/>
    <xf numFmtId="0" fontId="1" fillId="7" borderId="0" xfId="0" applyFont="1" applyFill="1"/>
    <xf numFmtId="0" fontId="0" fillId="7" borderId="0" xfId="0" applyFont="1" applyFill="1" applyAlignment="1"/>
    <xf numFmtId="9" fontId="1" fillId="7" borderId="1" xfId="0" applyNumberFormat="1" applyFont="1" applyFill="1" applyBorder="1"/>
    <xf numFmtId="9" fontId="1" fillId="7" borderId="0" xfId="0" applyNumberFormat="1" applyFont="1" applyFill="1"/>
    <xf numFmtId="0" fontId="6" fillId="7" borderId="1" xfId="0" applyFont="1" applyFill="1" applyBorder="1" applyAlignment="1">
      <alignment vertical="center" wrapText="1"/>
    </xf>
    <xf numFmtId="0" fontId="0" fillId="7" borderId="1" xfId="0" applyFont="1" applyFill="1" applyBorder="1"/>
    <xf numFmtId="0" fontId="0" fillId="7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vertical="center" wrapText="1"/>
    </xf>
    <xf numFmtId="0" fontId="0" fillId="7" borderId="16" xfId="0" applyFont="1" applyFill="1" applyBorder="1"/>
    <xf numFmtId="9" fontId="0" fillId="7" borderId="1" xfId="0" applyNumberFormat="1" applyFont="1" applyFill="1" applyBorder="1" applyAlignment="1">
      <alignment horizontal="center" vertical="center"/>
    </xf>
    <xf numFmtId="9" fontId="0" fillId="7" borderId="16" xfId="0" applyNumberFormat="1" applyFont="1" applyFill="1" applyBorder="1" applyAlignment="1">
      <alignment horizontal="center" vertical="center"/>
    </xf>
    <xf numFmtId="0" fontId="4" fillId="7" borderId="15" xfId="0" applyFont="1" applyFill="1" applyBorder="1"/>
    <xf numFmtId="0" fontId="0" fillId="8" borderId="1" xfId="0" applyFont="1" applyFill="1" applyBorder="1" applyAlignment="1">
      <alignment horizontal="left" vertical="center" wrapText="1"/>
    </xf>
    <xf numFmtId="0" fontId="0" fillId="8" borderId="1" xfId="0" applyFont="1" applyFill="1" applyBorder="1"/>
    <xf numFmtId="0" fontId="0" fillId="8" borderId="16" xfId="0" applyFont="1" applyFill="1" applyBorder="1"/>
    <xf numFmtId="0" fontId="0" fillId="8" borderId="1" xfId="0" applyFont="1" applyFill="1" applyBorder="1" applyAlignment="1">
      <alignment horizontal="center" vertical="center"/>
    </xf>
    <xf numFmtId="0" fontId="0" fillId="8" borderId="16" xfId="0" applyFont="1" applyFill="1" applyBorder="1" applyAlignment="1">
      <alignment horizontal="center" vertical="center"/>
    </xf>
    <xf numFmtId="166" fontId="0" fillId="8" borderId="1" xfId="0" applyNumberFormat="1" applyFont="1" applyFill="1" applyBorder="1" applyAlignment="1">
      <alignment horizontal="center" vertical="center"/>
    </xf>
    <xf numFmtId="166" fontId="0" fillId="8" borderId="16" xfId="0" applyNumberFormat="1" applyFont="1" applyFill="1" applyBorder="1" applyAlignment="1">
      <alignment horizontal="center" vertical="center"/>
    </xf>
    <xf numFmtId="0" fontId="0" fillId="9" borderId="16" xfId="0" applyFont="1" applyFill="1" applyBorder="1" applyAlignment="1">
      <alignment horizontal="center" vertical="center"/>
    </xf>
    <xf numFmtId="0" fontId="11" fillId="9" borderId="16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9" fontId="0" fillId="9" borderId="38" xfId="0" applyNumberFormat="1" applyFont="1" applyFill="1" applyBorder="1" applyAlignment="1">
      <alignment horizontal="center" vertical="center"/>
    </xf>
    <xf numFmtId="0" fontId="7" fillId="9" borderId="38" xfId="0" applyFont="1" applyFill="1" applyBorder="1" applyAlignment="1">
      <alignment horizontal="center" vertical="center" wrapText="1"/>
    </xf>
    <xf numFmtId="0" fontId="0" fillId="9" borderId="38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 wrapText="1"/>
    </xf>
    <xf numFmtId="9" fontId="0" fillId="9" borderId="16" xfId="0" applyNumberFormat="1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 wrapText="1"/>
    </xf>
    <xf numFmtId="0" fontId="0" fillId="9" borderId="16" xfId="0" applyFont="1" applyFill="1" applyBorder="1" applyAlignment="1">
      <alignment horizontal="center"/>
    </xf>
    <xf numFmtId="0" fontId="11" fillId="9" borderId="20" xfId="0" applyFont="1" applyFill="1" applyBorder="1" applyAlignment="1">
      <alignment horizontal="center" vertical="center" wrapText="1"/>
    </xf>
    <xf numFmtId="0" fontId="11" fillId="9" borderId="20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4" fillId="4" borderId="16" xfId="0" applyFont="1" applyFill="1" applyBorder="1"/>
    <xf numFmtId="0" fontId="0" fillId="4" borderId="0" xfId="0" applyFont="1" applyFill="1"/>
    <xf numFmtId="0" fontId="7" fillId="5" borderId="16" xfId="0" applyFont="1" applyFill="1" applyBorder="1" applyAlignment="1">
      <alignment vertical="center" wrapText="1"/>
    </xf>
    <xf numFmtId="0" fontId="1" fillId="7" borderId="16" xfId="0" applyFont="1" applyFill="1" applyBorder="1"/>
    <xf numFmtId="0" fontId="12" fillId="2" borderId="16" xfId="0" applyFont="1" applyFill="1" applyBorder="1" applyAlignment="1">
      <alignment horizontal="center"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0" fontId="23" fillId="11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4" fillId="4" borderId="16" xfId="0" applyFont="1" applyFill="1" applyBorder="1"/>
    <xf numFmtId="0" fontId="10" fillId="3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left"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9" fontId="15" fillId="2" borderId="28" xfId="1" applyFont="1" applyFill="1" applyBorder="1" applyAlignment="1">
      <alignment horizontal="center" vertical="center" wrapText="1"/>
    </xf>
    <xf numFmtId="9" fontId="15" fillId="2" borderId="29" xfId="1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9" fontId="15" fillId="2" borderId="30" xfId="0" applyNumberFormat="1" applyFont="1" applyFill="1" applyBorder="1" applyAlignment="1">
      <alignment horizontal="center" vertical="center" wrapText="1"/>
    </xf>
    <xf numFmtId="9" fontId="15" fillId="2" borderId="30" xfId="1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9" fontId="15" fillId="2" borderId="28" xfId="0" applyNumberFormat="1" applyFont="1" applyFill="1" applyBorder="1" applyAlignment="1">
      <alignment horizontal="center" vertical="center" wrapText="1"/>
    </xf>
    <xf numFmtId="0" fontId="33" fillId="2" borderId="28" xfId="0" applyFont="1" applyFill="1" applyBorder="1" applyAlignment="1">
      <alignment horizontal="center" vertical="center" wrapText="1"/>
    </xf>
    <xf numFmtId="9" fontId="33" fillId="2" borderId="28" xfId="1" applyFont="1" applyFill="1" applyBorder="1" applyAlignment="1">
      <alignment horizontal="center" vertical="center" wrapText="1"/>
    </xf>
    <xf numFmtId="9" fontId="33" fillId="2" borderId="28" xfId="0" applyNumberFormat="1" applyFont="1" applyFill="1" applyBorder="1" applyAlignment="1">
      <alignment horizontal="center" vertical="center" wrapText="1"/>
    </xf>
    <xf numFmtId="9" fontId="33" fillId="2" borderId="29" xfId="1" applyFont="1" applyFill="1" applyBorder="1" applyAlignment="1">
      <alignment horizontal="center" vertical="center" wrapText="1"/>
    </xf>
    <xf numFmtId="0" fontId="33" fillId="2" borderId="30" xfId="0" applyFont="1" applyFill="1" applyBorder="1" applyAlignment="1">
      <alignment horizontal="center" vertical="center" wrapText="1"/>
    </xf>
    <xf numFmtId="9" fontId="33" fillId="2" borderId="30" xfId="1" applyFont="1" applyFill="1" applyBorder="1" applyAlignment="1">
      <alignment horizontal="center" vertical="center" wrapText="1"/>
    </xf>
    <xf numFmtId="9" fontId="33" fillId="2" borderId="30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9" fontId="30" fillId="2" borderId="36" xfId="1" applyFont="1" applyFill="1" applyBorder="1" applyAlignment="1">
      <alignment horizontal="left" vertical="center" wrapText="1"/>
    </xf>
    <xf numFmtId="9" fontId="30" fillId="2" borderId="16" xfId="1" applyFont="1" applyFill="1" applyBorder="1" applyAlignment="1">
      <alignment horizontal="left" vertical="center" wrapText="1"/>
    </xf>
    <xf numFmtId="9" fontId="30" fillId="2" borderId="37" xfId="1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center"/>
    </xf>
    <xf numFmtId="9" fontId="30" fillId="2" borderId="36" xfId="1" applyFont="1" applyFill="1" applyBorder="1" applyAlignment="1">
      <alignment horizontal="left" vertical="center" wrapText="1"/>
    </xf>
    <xf numFmtId="9" fontId="30" fillId="2" borderId="16" xfId="1" applyFont="1" applyFill="1" applyBorder="1" applyAlignment="1">
      <alignment horizontal="left" vertical="center" wrapText="1"/>
    </xf>
    <xf numFmtId="9" fontId="30" fillId="2" borderId="37" xfId="1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center" vertical="center" wrapText="1"/>
    </xf>
    <xf numFmtId="9" fontId="29" fillId="0" borderId="26" xfId="1" applyFont="1" applyFill="1" applyBorder="1" applyAlignment="1">
      <alignment horizontal="center" vertical="center" wrapText="1"/>
    </xf>
    <xf numFmtId="165" fontId="29" fillId="0" borderId="26" xfId="1" applyNumberFormat="1" applyFont="1" applyFill="1" applyBorder="1" applyAlignment="1">
      <alignment horizontal="center" vertical="center" wrapText="1"/>
    </xf>
    <xf numFmtId="9" fontId="29" fillId="0" borderId="26" xfId="0" applyNumberFormat="1" applyFont="1" applyFill="1" applyBorder="1" applyAlignment="1">
      <alignment horizontal="center" vertical="center" wrapText="1"/>
    </xf>
    <xf numFmtId="9" fontId="29" fillId="0" borderId="41" xfId="1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9" fontId="29" fillId="0" borderId="30" xfId="0" applyNumberFormat="1" applyFont="1" applyFill="1" applyBorder="1" applyAlignment="1">
      <alignment horizontal="center" vertical="center" wrapText="1"/>
    </xf>
    <xf numFmtId="9" fontId="29" fillId="0" borderId="30" xfId="1" applyNumberFormat="1" applyFont="1" applyFill="1" applyBorder="1" applyAlignment="1">
      <alignment horizontal="center" vertical="center" wrapText="1"/>
    </xf>
    <xf numFmtId="165" fontId="29" fillId="0" borderId="30" xfId="0" applyNumberFormat="1" applyFont="1" applyFill="1" applyBorder="1" applyAlignment="1">
      <alignment horizontal="center" vertical="center" wrapText="1"/>
    </xf>
    <xf numFmtId="9" fontId="29" fillId="0" borderId="29" xfId="1" applyFont="1" applyFill="1" applyBorder="1" applyAlignment="1">
      <alignment horizontal="center" vertical="center" wrapText="1"/>
    </xf>
    <xf numFmtId="9" fontId="29" fillId="0" borderId="16" xfId="1" applyFont="1" applyFill="1" applyBorder="1" applyAlignment="1">
      <alignment horizontal="center" vertical="center" wrapText="1"/>
    </xf>
    <xf numFmtId="0" fontId="29" fillId="0" borderId="28" xfId="0" applyFont="1" applyFill="1" applyBorder="1" applyAlignment="1">
      <alignment horizontal="center" vertical="center" wrapText="1"/>
    </xf>
    <xf numFmtId="9" fontId="29" fillId="0" borderId="28" xfId="1" applyFont="1" applyFill="1" applyBorder="1" applyAlignment="1">
      <alignment horizontal="center" vertical="center" wrapText="1"/>
    </xf>
    <xf numFmtId="9" fontId="29" fillId="0" borderId="28" xfId="0" applyNumberFormat="1" applyFont="1" applyFill="1" applyBorder="1" applyAlignment="1">
      <alignment horizontal="center" vertical="center" wrapText="1"/>
    </xf>
    <xf numFmtId="9" fontId="29" fillId="0" borderId="30" xfId="1" applyFont="1" applyFill="1" applyBorder="1" applyAlignment="1">
      <alignment horizontal="center" vertical="center" wrapText="1"/>
    </xf>
    <xf numFmtId="0" fontId="34" fillId="3" borderId="17" xfId="0" applyFont="1" applyFill="1" applyBorder="1" applyAlignment="1">
      <alignment horizontal="left" vertical="center" wrapText="1"/>
    </xf>
    <xf numFmtId="9" fontId="17" fillId="2" borderId="25" xfId="0" applyNumberFormat="1" applyFont="1" applyFill="1" applyBorder="1" applyAlignment="1">
      <alignment horizontal="center" vertical="center" wrapText="1"/>
    </xf>
    <xf numFmtId="9" fontId="0" fillId="2" borderId="37" xfId="0" applyNumberFormat="1" applyFont="1" applyFill="1" applyBorder="1" applyAlignment="1">
      <alignment horizontal="center" vertical="center" wrapText="1"/>
    </xf>
    <xf numFmtId="9" fontId="0" fillId="2" borderId="22" xfId="0" applyNumberFormat="1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/>
    </xf>
    <xf numFmtId="165" fontId="9" fillId="6" borderId="13" xfId="0" applyNumberFormat="1" applyFont="1" applyFill="1" applyBorder="1" applyAlignment="1">
      <alignment horizontal="center" vertical="center" wrapText="1"/>
    </xf>
    <xf numFmtId="165" fontId="9" fillId="6" borderId="14" xfId="0" applyNumberFormat="1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0" fillId="2" borderId="21" xfId="0" applyFont="1" applyFill="1" applyBorder="1" applyAlignment="1">
      <alignment horizontal="right" vertical="center" wrapText="1"/>
    </xf>
    <xf numFmtId="0" fontId="9" fillId="6" borderId="8" xfId="0" applyFont="1" applyFill="1" applyBorder="1" applyAlignment="1">
      <alignment horizontal="left"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165" fontId="9" fillId="6" borderId="18" xfId="0" applyNumberFormat="1" applyFont="1" applyFill="1" applyBorder="1" applyAlignment="1">
      <alignment horizontal="right" vertical="center" wrapText="1"/>
    </xf>
    <xf numFmtId="167" fontId="1" fillId="0" borderId="35" xfId="0" applyNumberFormat="1" applyFont="1" applyFill="1" applyBorder="1" applyAlignment="1">
      <alignment horizontal="center" vertical="center" wrapText="1"/>
    </xf>
    <xf numFmtId="167" fontId="1" fillId="0" borderId="32" xfId="0" applyNumberFormat="1" applyFont="1" applyFill="1" applyBorder="1" applyAlignment="1">
      <alignment horizontal="center" vertical="center" wrapText="1"/>
    </xf>
    <xf numFmtId="9" fontId="29" fillId="0" borderId="27" xfId="0" applyNumberFormat="1" applyFont="1" applyFill="1" applyBorder="1" applyAlignment="1">
      <alignment horizontal="center" vertical="center" wrapText="1"/>
    </xf>
    <xf numFmtId="9" fontId="29" fillId="0" borderId="49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9" fontId="1" fillId="0" borderId="25" xfId="0" applyNumberFormat="1" applyFont="1" applyFill="1" applyBorder="1" applyAlignment="1">
      <alignment horizontal="center" vertical="center" wrapText="1"/>
    </xf>
    <xf numFmtId="9" fontId="1" fillId="0" borderId="22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14" fontId="1" fillId="0" borderId="27" xfId="0" applyNumberFormat="1" applyFont="1" applyFill="1" applyBorder="1" applyAlignment="1">
      <alignment horizontal="center" vertical="center" wrapText="1"/>
    </xf>
    <xf numFmtId="14" fontId="1" fillId="0" borderId="26" xfId="0" applyNumberFormat="1" applyFont="1" applyFill="1" applyBorder="1" applyAlignment="1">
      <alignment horizontal="center" vertical="center" wrapText="1"/>
    </xf>
    <xf numFmtId="44" fontId="1" fillId="0" borderId="27" xfId="0" applyNumberFormat="1" applyFont="1" applyFill="1" applyBorder="1" applyAlignment="1">
      <alignment horizontal="center" vertical="center" wrapText="1"/>
    </xf>
    <xf numFmtId="44" fontId="1" fillId="0" borderId="26" xfId="0" applyNumberFormat="1" applyFont="1" applyFill="1" applyBorder="1" applyAlignment="1">
      <alignment horizontal="center" vertical="center" wrapText="1"/>
    </xf>
    <xf numFmtId="44" fontId="15" fillId="0" borderId="27" xfId="0" applyNumberFormat="1" applyFont="1" applyFill="1" applyBorder="1" applyAlignment="1">
      <alignment horizontal="center" vertical="center" wrapText="1"/>
    </xf>
    <xf numFmtId="44" fontId="15" fillId="0" borderId="26" xfId="0" applyNumberFormat="1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left" vertical="center" wrapText="1"/>
    </xf>
    <xf numFmtId="165" fontId="3" fillId="12" borderId="16" xfId="0" applyNumberFormat="1" applyFont="1" applyFill="1" applyBorder="1" applyAlignment="1">
      <alignment horizontal="center" vertical="center" wrapText="1"/>
    </xf>
    <xf numFmtId="0" fontId="3" fillId="12" borderId="16" xfId="0" applyFont="1" applyFill="1" applyBorder="1" applyAlignment="1">
      <alignment horizontal="center" vertical="center" wrapText="1"/>
    </xf>
    <xf numFmtId="9" fontId="3" fillId="5" borderId="16" xfId="0" applyNumberFormat="1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left" vertical="center" wrapText="1"/>
    </xf>
    <xf numFmtId="44" fontId="0" fillId="7" borderId="12" xfId="0" applyNumberFormat="1" applyFont="1" applyFill="1" applyBorder="1" applyAlignment="1">
      <alignment horizontal="center" vertical="center"/>
    </xf>
    <xf numFmtId="44" fontId="0" fillId="7" borderId="16" xfId="0" applyNumberFormat="1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167" fontId="2" fillId="2" borderId="35" xfId="0" applyNumberFormat="1" applyFont="1" applyFill="1" applyBorder="1" applyAlignment="1">
      <alignment horizontal="center" vertical="center" wrapText="1"/>
    </xf>
    <xf numFmtId="167" fontId="2" fillId="2" borderId="32" xfId="0" applyNumberFormat="1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14" fontId="0" fillId="2" borderId="27" xfId="0" applyNumberFormat="1" applyFont="1" applyFill="1" applyBorder="1" applyAlignment="1">
      <alignment horizontal="center" vertical="center" wrapText="1"/>
    </xf>
    <xf numFmtId="14" fontId="0" fillId="2" borderId="26" xfId="0" applyNumberFormat="1" applyFont="1" applyFill="1" applyBorder="1" applyAlignment="1">
      <alignment horizontal="center" vertical="center" wrapText="1"/>
    </xf>
    <xf numFmtId="44" fontId="4" fillId="2" borderId="27" xfId="0" applyNumberFormat="1" applyFont="1" applyFill="1" applyBorder="1" applyAlignment="1">
      <alignment horizontal="center" vertical="center" wrapText="1"/>
    </xf>
    <xf numFmtId="44" fontId="4" fillId="2" borderId="26" xfId="0" applyNumberFormat="1" applyFont="1" applyFill="1" applyBorder="1" applyAlignment="1">
      <alignment horizontal="center" vertical="center" wrapText="1"/>
    </xf>
    <xf numFmtId="44" fontId="0" fillId="2" borderId="27" xfId="0" applyNumberFormat="1" applyFont="1" applyFill="1" applyBorder="1" applyAlignment="1">
      <alignment horizontal="center" vertical="center" wrapText="1"/>
    </xf>
    <xf numFmtId="44" fontId="0" fillId="2" borderId="26" xfId="0" applyNumberFormat="1" applyFont="1" applyFill="1" applyBorder="1" applyAlignment="1">
      <alignment horizontal="center" vertical="center" wrapText="1"/>
    </xf>
    <xf numFmtId="9" fontId="15" fillId="2" borderId="36" xfId="1" applyFont="1" applyFill="1" applyBorder="1" applyAlignment="1">
      <alignment horizontal="center" vertical="center" wrapText="1"/>
    </xf>
    <xf numFmtId="9" fontId="15" fillId="2" borderId="16" xfId="1" applyFont="1" applyFill="1" applyBorder="1" applyAlignment="1">
      <alignment horizontal="center" vertical="center" wrapText="1"/>
    </xf>
    <xf numFmtId="9" fontId="15" fillId="2" borderId="37" xfId="1" applyFont="1" applyFill="1" applyBorder="1" applyAlignment="1">
      <alignment horizontal="center" vertical="center" wrapText="1"/>
    </xf>
    <xf numFmtId="9" fontId="15" fillId="2" borderId="24" xfId="1" applyFont="1" applyFill="1" applyBorder="1" applyAlignment="1">
      <alignment horizontal="center" vertical="center" wrapText="1"/>
    </xf>
    <xf numFmtId="9" fontId="15" fillId="2" borderId="20" xfId="1" applyFont="1" applyFill="1" applyBorder="1" applyAlignment="1">
      <alignment horizontal="center" vertical="center" wrapText="1"/>
    </xf>
    <xf numFmtId="9" fontId="15" fillId="2" borderId="22" xfId="1" applyFont="1" applyFill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center" vertical="center" wrapText="1"/>
    </xf>
    <xf numFmtId="0" fontId="4" fillId="10" borderId="38" xfId="0" applyFont="1" applyFill="1" applyBorder="1"/>
    <xf numFmtId="9" fontId="15" fillId="2" borderId="42" xfId="1" applyFont="1" applyFill="1" applyBorder="1" applyAlignment="1">
      <alignment horizontal="center" vertical="center" wrapText="1"/>
    </xf>
    <xf numFmtId="9" fontId="15" fillId="2" borderId="43" xfId="1" applyFont="1" applyFill="1" applyBorder="1" applyAlignment="1">
      <alignment horizontal="center" vertical="center" wrapText="1"/>
    </xf>
    <xf numFmtId="9" fontId="25" fillId="2" borderId="23" xfId="1" applyFont="1" applyFill="1" applyBorder="1" applyAlignment="1">
      <alignment horizontal="center" vertical="center" wrapText="1"/>
    </xf>
    <xf numFmtId="9" fontId="25" fillId="2" borderId="21" xfId="1" applyFont="1" applyFill="1" applyBorder="1" applyAlignment="1">
      <alignment horizontal="center" vertical="center" wrapText="1"/>
    </xf>
    <xf numFmtId="0" fontId="23" fillId="11" borderId="13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14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4" fillId="10" borderId="16" xfId="0" applyFont="1" applyFill="1" applyBorder="1"/>
    <xf numFmtId="0" fontId="11" fillId="5" borderId="5" xfId="0" applyFont="1" applyFill="1" applyBorder="1" applyAlignment="1">
      <alignment horizontal="center" vertical="center" wrapText="1"/>
    </xf>
    <xf numFmtId="0" fontId="4" fillId="4" borderId="6" xfId="0" applyFont="1" applyFill="1" applyBorder="1"/>
    <xf numFmtId="0" fontId="4" fillId="4" borderId="7" xfId="0" applyFont="1" applyFill="1" applyBorder="1"/>
    <xf numFmtId="0" fontId="4" fillId="4" borderId="16" xfId="0" applyFont="1" applyFill="1" applyBorder="1"/>
    <xf numFmtId="0" fontId="11" fillId="9" borderId="20" xfId="0" applyFont="1" applyFill="1" applyBorder="1" applyAlignment="1">
      <alignment horizontal="center" vertical="center" wrapText="1"/>
    </xf>
    <xf numFmtId="0" fontId="4" fillId="10" borderId="20" xfId="0" applyFont="1" applyFill="1" applyBorder="1"/>
    <xf numFmtId="0" fontId="3" fillId="9" borderId="16" xfId="0" applyFont="1" applyFill="1" applyBorder="1" applyAlignment="1">
      <alignment horizontal="center" vertical="center" wrapText="1"/>
    </xf>
    <xf numFmtId="9" fontId="29" fillId="2" borderId="23" xfId="1" applyFont="1" applyFill="1" applyBorder="1" applyAlignment="1">
      <alignment horizontal="center" vertical="center" wrapText="1"/>
    </xf>
    <xf numFmtId="9" fontId="29" fillId="2" borderId="21" xfId="1" applyFont="1" applyFill="1" applyBorder="1" applyAlignment="1">
      <alignment horizontal="center" vertical="center" wrapText="1"/>
    </xf>
    <xf numFmtId="9" fontId="0" fillId="2" borderId="8" xfId="0" applyNumberFormat="1" applyFont="1" applyFill="1" applyBorder="1" applyAlignment="1">
      <alignment horizontal="center" vertical="center"/>
    </xf>
    <xf numFmtId="9" fontId="0" fillId="2" borderId="1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 wrapText="1"/>
    </xf>
    <xf numFmtId="9" fontId="30" fillId="2" borderId="45" xfId="1" applyFont="1" applyFill="1" applyBorder="1" applyAlignment="1">
      <alignment horizontal="left" vertical="center" wrapText="1"/>
    </xf>
    <xf numFmtId="9" fontId="30" fillId="2" borderId="9" xfId="1" applyFont="1" applyFill="1" applyBorder="1" applyAlignment="1">
      <alignment horizontal="left" vertical="center" wrapText="1"/>
    </xf>
    <xf numFmtId="9" fontId="30" fillId="2" borderId="46" xfId="1" applyFont="1" applyFill="1" applyBorder="1" applyAlignment="1">
      <alignment horizontal="left" vertical="center" wrapText="1"/>
    </xf>
    <xf numFmtId="9" fontId="30" fillId="2" borderId="24" xfId="1" applyFont="1" applyFill="1" applyBorder="1" applyAlignment="1">
      <alignment horizontal="left" vertical="center" wrapText="1"/>
    </xf>
    <xf numFmtId="9" fontId="30" fillId="2" borderId="20" xfId="1" applyFont="1" applyFill="1" applyBorder="1" applyAlignment="1">
      <alignment horizontal="left" vertical="center" wrapText="1"/>
    </xf>
    <xf numFmtId="9" fontId="30" fillId="2" borderId="22" xfId="1" applyFont="1" applyFill="1" applyBorder="1" applyAlignment="1">
      <alignment horizontal="left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0" borderId="6" xfId="0" applyFont="1" applyBorder="1"/>
    <xf numFmtId="0" fontId="21" fillId="0" borderId="7" xfId="0" applyFont="1" applyBorder="1"/>
    <xf numFmtId="0" fontId="10" fillId="3" borderId="3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9" fontId="29" fillId="0" borderId="42" xfId="1" applyFont="1" applyFill="1" applyBorder="1" applyAlignment="1">
      <alignment horizontal="center" vertical="center" wrapText="1"/>
    </xf>
    <xf numFmtId="9" fontId="29" fillId="0" borderId="43" xfId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23" fillId="0" borderId="17" xfId="0" applyFont="1" applyBorder="1" applyAlignment="1">
      <alignment horizontal="left"/>
    </xf>
    <xf numFmtId="9" fontId="1" fillId="0" borderId="37" xfId="0" applyNumberFormat="1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44" fontId="17" fillId="2" borderId="27" xfId="0" applyNumberFormat="1" applyFont="1" applyFill="1" applyBorder="1" applyAlignment="1">
      <alignment horizontal="center" vertical="center" wrapText="1"/>
    </xf>
    <xf numFmtId="9" fontId="30" fillId="2" borderId="47" xfId="1" applyFont="1" applyFill="1" applyBorder="1" applyAlignment="1">
      <alignment horizontal="left" vertical="top" wrapText="1"/>
    </xf>
    <xf numFmtId="9" fontId="31" fillId="2" borderId="38" xfId="1" applyFont="1" applyFill="1" applyBorder="1" applyAlignment="1">
      <alignment horizontal="left" vertical="top" wrapText="1"/>
    </xf>
    <xf numFmtId="9" fontId="31" fillId="2" borderId="25" xfId="1" applyFont="1" applyFill="1" applyBorder="1" applyAlignment="1">
      <alignment horizontal="left" vertical="top" wrapText="1"/>
    </xf>
    <xf numFmtId="9" fontId="31" fillId="2" borderId="44" xfId="1" applyFont="1" applyFill="1" applyBorder="1" applyAlignment="1">
      <alignment horizontal="left" vertical="top" wrapText="1"/>
    </xf>
    <xf numFmtId="9" fontId="31" fillId="2" borderId="10" xfId="1" applyFont="1" applyFill="1" applyBorder="1" applyAlignment="1">
      <alignment horizontal="left" vertical="top" wrapText="1"/>
    </xf>
    <xf numFmtId="9" fontId="31" fillId="2" borderId="48" xfId="1" applyFont="1" applyFill="1" applyBorder="1" applyAlignment="1">
      <alignment horizontal="left" vertical="top" wrapText="1"/>
    </xf>
    <xf numFmtId="9" fontId="30" fillId="2" borderId="36" xfId="1" applyFont="1" applyFill="1" applyBorder="1" applyAlignment="1">
      <alignment horizontal="left" vertical="center" wrapText="1"/>
    </xf>
    <xf numFmtId="9" fontId="30" fillId="2" borderId="16" xfId="1" applyFont="1" applyFill="1" applyBorder="1" applyAlignment="1">
      <alignment horizontal="left" vertical="center" wrapText="1"/>
    </xf>
    <xf numFmtId="9" fontId="30" fillId="2" borderId="37" xfId="1" applyFont="1" applyFill="1" applyBorder="1" applyAlignment="1">
      <alignment horizontal="left" vertical="center" wrapText="1"/>
    </xf>
    <xf numFmtId="165" fontId="9" fillId="6" borderId="34" xfId="0" applyNumberFormat="1" applyFont="1" applyFill="1" applyBorder="1" applyAlignment="1">
      <alignment horizontal="center" vertical="center" wrapText="1"/>
    </xf>
    <xf numFmtId="165" fontId="9" fillId="6" borderId="32" xfId="0" applyNumberFormat="1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23" fillId="6" borderId="8" xfId="0" applyFont="1" applyFill="1" applyBorder="1" applyAlignment="1">
      <alignment horizontal="left" vertical="center" wrapText="1"/>
    </xf>
    <xf numFmtId="9" fontId="17" fillId="0" borderId="25" xfId="0" applyNumberFormat="1" applyFont="1" applyFill="1" applyBorder="1" applyAlignment="1">
      <alignment horizontal="center" vertical="center" wrapText="1"/>
    </xf>
    <xf numFmtId="9" fontId="17" fillId="0" borderId="37" xfId="0" applyNumberFormat="1" applyFont="1" applyFill="1" applyBorder="1" applyAlignment="1">
      <alignment horizontal="center" vertical="center" wrapText="1"/>
    </xf>
    <xf numFmtId="9" fontId="17" fillId="0" borderId="22" xfId="0" applyNumberFormat="1" applyFont="1" applyFill="1" applyBorder="1" applyAlignment="1">
      <alignment horizontal="center" vertical="center" wrapText="1"/>
    </xf>
    <xf numFmtId="9" fontId="33" fillId="2" borderId="42" xfId="1" applyFont="1" applyFill="1" applyBorder="1" applyAlignment="1">
      <alignment horizontal="center" vertical="center" wrapText="1"/>
    </xf>
    <xf numFmtId="9" fontId="33" fillId="2" borderId="43" xfId="1" applyFont="1" applyFill="1" applyBorder="1" applyAlignment="1">
      <alignment horizontal="center" vertical="center" wrapText="1"/>
    </xf>
    <xf numFmtId="44" fontId="32" fillId="2" borderId="27" xfId="0" applyNumberFormat="1" applyFont="1" applyFill="1" applyBorder="1" applyAlignment="1">
      <alignment horizontal="center" vertical="center" wrapText="1"/>
    </xf>
    <xf numFmtId="44" fontId="32" fillId="2" borderId="2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421822</xdr:colOff>
      <xdr:row>1</xdr:row>
      <xdr:rowOff>126547</xdr:rowOff>
    </xdr:from>
    <xdr:ext cx="1114425" cy="1066800"/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679" y="289833"/>
          <a:ext cx="1114425" cy="10668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996"/>
  <sheetViews>
    <sheetView tabSelected="1" topLeftCell="A37" zoomScale="70" zoomScaleNormal="70" workbookViewId="0">
      <selection activeCell="B42" sqref="B42:B45"/>
    </sheetView>
  </sheetViews>
  <sheetFormatPr baseColWidth="10" defaultColWidth="14.42578125" defaultRowHeight="15" customHeight="1" x14ac:dyDescent="0.2"/>
  <cols>
    <col min="1" max="1" width="1.5703125" style="20" customWidth="1"/>
    <col min="2" max="2" width="38.85546875" style="20" customWidth="1"/>
    <col min="3" max="3" width="13.85546875" style="20" customWidth="1"/>
    <col min="4" max="4" width="68.5703125" style="20" customWidth="1"/>
    <col min="5" max="5" width="22.28515625" style="20" customWidth="1"/>
    <col min="6" max="6" width="18.7109375" style="20" customWidth="1"/>
    <col min="7" max="7" width="22.42578125" style="20" customWidth="1"/>
    <col min="8" max="8" width="25.7109375" style="20" customWidth="1"/>
    <col min="9" max="10" width="15.85546875" style="20" customWidth="1"/>
    <col min="11" max="12" width="15.85546875" style="22" customWidth="1"/>
    <col min="13" max="14" width="15.85546875" style="20" customWidth="1"/>
    <col min="15" max="15" width="15.85546875" style="45" customWidth="1"/>
    <col min="16" max="16" width="20.7109375" style="22" customWidth="1"/>
    <col min="17" max="17" width="30.7109375" style="20" customWidth="1"/>
    <col min="18" max="18" width="44" style="20" customWidth="1"/>
    <col min="19" max="19" width="27.5703125" style="20" customWidth="1"/>
    <col min="20" max="20" width="21" style="20" customWidth="1"/>
    <col min="21" max="21" width="13.5703125" style="20" customWidth="1"/>
    <col min="22" max="22" width="26.5703125" style="20" customWidth="1"/>
    <col min="23" max="23" width="2.7109375" style="20" customWidth="1"/>
    <col min="24" max="24" width="10.7109375" style="20" customWidth="1"/>
    <col min="25" max="16384" width="14.42578125" style="20"/>
  </cols>
  <sheetData>
    <row r="1" spans="1:36" ht="12.75" customHeight="1" thickBot="1" x14ac:dyDescent="0.25">
      <c r="A1" s="1" t="s">
        <v>5</v>
      </c>
      <c r="B1" s="1" t="s">
        <v>5</v>
      </c>
      <c r="C1" s="1" t="s">
        <v>5</v>
      </c>
      <c r="D1" s="1" t="s">
        <v>5</v>
      </c>
      <c r="E1" s="1" t="s">
        <v>5</v>
      </c>
      <c r="F1" s="1" t="s">
        <v>5</v>
      </c>
      <c r="G1" s="1" t="s">
        <v>5</v>
      </c>
      <c r="H1" s="1" t="s">
        <v>5</v>
      </c>
      <c r="I1" s="27"/>
      <c r="J1" s="2" t="s">
        <v>5</v>
      </c>
      <c r="K1" s="31"/>
      <c r="L1" s="31"/>
      <c r="M1" s="31"/>
      <c r="N1" s="2" t="s">
        <v>5</v>
      </c>
      <c r="O1" s="31"/>
      <c r="P1" s="31"/>
      <c r="Q1" s="1" t="s">
        <v>5</v>
      </c>
      <c r="R1" s="1" t="s">
        <v>5</v>
      </c>
      <c r="S1" s="1" t="s">
        <v>5</v>
      </c>
      <c r="T1" s="1" t="s">
        <v>5</v>
      </c>
      <c r="U1" s="1" t="s">
        <v>5</v>
      </c>
      <c r="V1" s="1" t="s">
        <v>5</v>
      </c>
      <c r="W1" s="1" t="s">
        <v>5</v>
      </c>
      <c r="X1" s="3" t="s">
        <v>5</v>
      </c>
    </row>
    <row r="2" spans="1:36" ht="33.75" customHeight="1" x14ac:dyDescent="0.2">
      <c r="A2" s="4"/>
      <c r="B2" s="10"/>
      <c r="C2" s="10"/>
      <c r="D2" s="226" t="s">
        <v>34</v>
      </c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39" t="s">
        <v>0</v>
      </c>
      <c r="R2" s="40" t="s">
        <v>101</v>
      </c>
      <c r="S2" s="4"/>
      <c r="T2" s="46"/>
      <c r="U2" s="46"/>
      <c r="V2" s="46"/>
      <c r="W2" s="46"/>
      <c r="X2" s="47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33.75" customHeight="1" x14ac:dyDescent="0.2">
      <c r="A3" s="4"/>
      <c r="B3" s="11"/>
      <c r="C3" s="11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41" t="s">
        <v>1</v>
      </c>
      <c r="R3" s="42">
        <v>8</v>
      </c>
      <c r="S3" s="4"/>
      <c r="T3" s="46"/>
      <c r="U3" s="46"/>
      <c r="V3" s="49"/>
      <c r="W3" s="49"/>
      <c r="X3" s="47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33.75" customHeight="1" thickBot="1" x14ac:dyDescent="0.25">
      <c r="A4" s="4"/>
      <c r="B4" s="12"/>
      <c r="C4" s="12"/>
      <c r="D4" s="225" t="s">
        <v>49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43" t="s">
        <v>2</v>
      </c>
      <c r="R4" s="44">
        <v>43878</v>
      </c>
      <c r="S4" s="4"/>
      <c r="T4" s="46"/>
      <c r="U4" s="46"/>
      <c r="V4" s="46"/>
      <c r="W4" s="46"/>
      <c r="X4" s="46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</row>
    <row r="5" spans="1:36" ht="9" customHeight="1" x14ac:dyDescent="0.2">
      <c r="A5" s="4"/>
      <c r="B5" s="5"/>
      <c r="C5" s="5"/>
      <c r="D5" s="5"/>
      <c r="E5" s="6"/>
      <c r="F5" s="6"/>
      <c r="G5" s="6"/>
      <c r="H5" s="6"/>
      <c r="I5" s="28"/>
      <c r="J5" s="6"/>
      <c r="K5" s="28"/>
      <c r="L5" s="28"/>
      <c r="M5" s="28"/>
      <c r="N5" s="6"/>
      <c r="O5" s="28"/>
      <c r="P5" s="28"/>
      <c r="Q5" s="37"/>
      <c r="R5" s="37"/>
      <c r="S5" s="4"/>
      <c r="T5" s="46"/>
      <c r="U5" s="46"/>
      <c r="V5" s="46"/>
      <c r="W5" s="46"/>
      <c r="X5" s="46"/>
      <c r="Y5" s="50"/>
      <c r="Z5" s="47"/>
      <c r="AA5" s="48"/>
      <c r="AB5" s="48"/>
      <c r="AC5" s="48"/>
      <c r="AD5" s="48"/>
      <c r="AE5" s="48"/>
      <c r="AF5" s="48"/>
      <c r="AG5" s="48"/>
      <c r="AH5" s="48"/>
      <c r="AI5" s="48"/>
      <c r="AJ5" s="48"/>
    </row>
    <row r="6" spans="1:36" ht="18" customHeight="1" x14ac:dyDescent="0.3">
      <c r="A6" s="4"/>
      <c r="B6" s="237" t="s">
        <v>15</v>
      </c>
      <c r="C6" s="238"/>
      <c r="D6" s="238"/>
      <c r="E6" s="238"/>
      <c r="F6" s="238"/>
      <c r="G6" s="238"/>
      <c r="H6" s="239"/>
      <c r="I6" s="21"/>
      <c r="J6" s="7"/>
      <c r="K6" s="24"/>
      <c r="L6" s="24"/>
      <c r="M6" s="24"/>
      <c r="N6" s="7"/>
      <c r="O6" s="24"/>
      <c r="P6" s="24"/>
      <c r="Q6" s="37"/>
      <c r="R6" s="37"/>
      <c r="S6" s="4"/>
      <c r="T6" s="46"/>
      <c r="U6" s="46"/>
      <c r="V6" s="46"/>
      <c r="W6" s="46"/>
      <c r="X6" s="46"/>
      <c r="Y6" s="50"/>
      <c r="Z6" s="47"/>
      <c r="AA6" s="48"/>
      <c r="AB6" s="48"/>
      <c r="AC6" s="48"/>
      <c r="AD6" s="48"/>
      <c r="AE6" s="48"/>
      <c r="AF6" s="48"/>
      <c r="AG6" s="48"/>
      <c r="AH6" s="48"/>
      <c r="AI6" s="48"/>
      <c r="AJ6" s="48"/>
    </row>
    <row r="7" spans="1:36" ht="9.75" customHeight="1" x14ac:dyDescent="0.2">
      <c r="A7" s="4"/>
      <c r="B7" s="86"/>
      <c r="C7" s="24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4"/>
      <c r="R7" s="4"/>
      <c r="S7" s="4"/>
      <c r="T7" s="46"/>
      <c r="U7" s="46"/>
      <c r="V7" s="46"/>
      <c r="W7" s="46"/>
      <c r="X7" s="46"/>
      <c r="Y7" s="50"/>
      <c r="Z7" s="47"/>
      <c r="AA7" s="48"/>
      <c r="AB7" s="48"/>
      <c r="AC7" s="48"/>
      <c r="AD7" s="48"/>
      <c r="AE7" s="48"/>
      <c r="AF7" s="48"/>
      <c r="AG7" s="48"/>
      <c r="AH7" s="48"/>
      <c r="AI7" s="48"/>
      <c r="AJ7" s="48"/>
    </row>
    <row r="8" spans="1:36" ht="39" customHeight="1" x14ac:dyDescent="0.25">
      <c r="A8" s="4"/>
      <c r="B8" s="245" t="s">
        <v>18</v>
      </c>
      <c r="C8" s="246"/>
      <c r="D8" s="228" t="s">
        <v>80</v>
      </c>
      <c r="E8" s="228"/>
      <c r="F8" s="228"/>
      <c r="G8" s="228"/>
      <c r="H8" s="228"/>
      <c r="I8" s="228"/>
      <c r="J8" s="163" t="s">
        <v>35</v>
      </c>
      <c r="K8" s="163"/>
      <c r="L8" s="163"/>
      <c r="M8" s="235" t="s">
        <v>50</v>
      </c>
      <c r="N8" s="235"/>
      <c r="O8" s="235"/>
      <c r="P8" s="235"/>
      <c r="Q8" s="235"/>
      <c r="R8" s="235"/>
      <c r="S8" s="4"/>
      <c r="T8" s="46"/>
      <c r="U8" s="46"/>
      <c r="V8" s="46"/>
      <c r="W8" s="46"/>
      <c r="X8" s="46"/>
      <c r="Y8" s="50"/>
      <c r="Z8" s="47"/>
      <c r="AA8" s="48"/>
      <c r="AB8" s="48"/>
      <c r="AC8" s="48"/>
      <c r="AD8" s="48"/>
      <c r="AE8" s="48"/>
      <c r="AF8" s="48"/>
      <c r="AG8" s="48"/>
      <c r="AH8" s="48"/>
      <c r="AI8" s="48"/>
      <c r="AJ8" s="48"/>
    </row>
    <row r="9" spans="1:36" ht="39" customHeight="1" x14ac:dyDescent="0.2">
      <c r="A9" s="23"/>
      <c r="B9" s="26" t="s">
        <v>27</v>
      </c>
      <c r="C9" s="228" t="s">
        <v>78</v>
      </c>
      <c r="D9" s="228"/>
      <c r="E9" s="228"/>
      <c r="F9" s="228"/>
      <c r="G9" s="163" t="s">
        <v>20</v>
      </c>
      <c r="H9" s="163"/>
      <c r="I9" s="235" t="s">
        <v>97</v>
      </c>
      <c r="J9" s="235"/>
      <c r="K9" s="235"/>
      <c r="L9" s="235"/>
      <c r="M9" s="163" t="s">
        <v>28</v>
      </c>
      <c r="N9" s="163"/>
      <c r="O9" s="94"/>
      <c r="P9" s="235" t="s">
        <v>51</v>
      </c>
      <c r="Q9" s="235"/>
      <c r="R9" s="235"/>
      <c r="S9" s="4"/>
      <c r="T9" s="46"/>
      <c r="U9" s="46"/>
      <c r="V9" s="46"/>
      <c r="W9" s="46"/>
      <c r="X9" s="46"/>
      <c r="Y9" s="50"/>
      <c r="Z9" s="47"/>
      <c r="AA9" s="48"/>
      <c r="AB9" s="48"/>
      <c r="AC9" s="48"/>
      <c r="AD9" s="48"/>
      <c r="AE9" s="48"/>
      <c r="AF9" s="48"/>
      <c r="AG9" s="48"/>
      <c r="AH9" s="48"/>
      <c r="AI9" s="48"/>
      <c r="AJ9" s="48"/>
    </row>
    <row r="10" spans="1:36" s="45" customFormat="1" ht="166.5" customHeight="1" x14ac:dyDescent="0.2">
      <c r="A10" s="23"/>
      <c r="B10" s="26" t="s">
        <v>95</v>
      </c>
      <c r="C10" s="135" t="s">
        <v>96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23"/>
      <c r="T10" s="85"/>
      <c r="U10" s="85"/>
      <c r="V10" s="85"/>
      <c r="W10" s="85"/>
      <c r="X10" s="85"/>
      <c r="Y10" s="50"/>
      <c r="Z10" s="47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ht="38.25" customHeight="1" x14ac:dyDescent="0.25">
      <c r="A11" s="23"/>
      <c r="B11" s="95" t="s">
        <v>29</v>
      </c>
      <c r="C11" s="26"/>
      <c r="D11" s="150" t="s">
        <v>85</v>
      </c>
      <c r="E11" s="150"/>
      <c r="F11" s="150"/>
      <c r="G11" s="150"/>
      <c r="H11" s="163" t="s">
        <v>16</v>
      </c>
      <c r="I11" s="163"/>
      <c r="J11" s="150" t="s">
        <v>81</v>
      </c>
      <c r="K11" s="150"/>
      <c r="L11" s="150"/>
      <c r="M11" s="163" t="s">
        <v>19</v>
      </c>
      <c r="N11" s="163"/>
      <c r="O11" s="163"/>
      <c r="P11" s="163"/>
      <c r="Q11" s="150" t="s">
        <v>100</v>
      </c>
      <c r="R11" s="150"/>
      <c r="S11" s="4"/>
      <c r="T11" s="46"/>
      <c r="U11" s="46"/>
      <c r="V11" s="46"/>
      <c r="W11" s="46"/>
      <c r="X11" s="46"/>
      <c r="Y11" s="50"/>
      <c r="Z11" s="47"/>
      <c r="AA11" s="48"/>
      <c r="AB11" s="48"/>
      <c r="AC11" s="48"/>
      <c r="AD11" s="48"/>
      <c r="AE11" s="48"/>
      <c r="AF11" s="48"/>
      <c r="AG11" s="48"/>
      <c r="AH11" s="48"/>
      <c r="AI11" s="48"/>
      <c r="AJ11" s="48"/>
    </row>
    <row r="12" spans="1:36" s="45" customFormat="1" ht="38.25" customHeight="1" x14ac:dyDescent="0.2">
      <c r="A12" s="23"/>
      <c r="B12" s="179" t="s">
        <v>52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23"/>
      <c r="T12" s="85"/>
      <c r="U12" s="85"/>
      <c r="V12" s="85"/>
      <c r="W12" s="85"/>
      <c r="X12" s="85"/>
      <c r="Y12" s="50"/>
      <c r="Z12" s="47"/>
      <c r="AA12" s="48"/>
      <c r="AB12" s="48"/>
      <c r="AC12" s="48"/>
      <c r="AD12" s="48"/>
      <c r="AE12" s="48"/>
      <c r="AF12" s="48"/>
      <c r="AG12" s="48"/>
      <c r="AH12" s="48"/>
      <c r="AI12" s="48"/>
      <c r="AJ12" s="48"/>
    </row>
    <row r="13" spans="1:36" ht="38.25" customHeight="1" x14ac:dyDescent="0.2">
      <c r="A13" s="1"/>
      <c r="B13" s="89" t="s">
        <v>36</v>
      </c>
      <c r="C13" s="156" t="s">
        <v>56</v>
      </c>
      <c r="D13" s="236"/>
      <c r="E13" s="236"/>
      <c r="F13" s="236"/>
      <c r="G13" s="236"/>
      <c r="H13" s="236"/>
      <c r="I13" s="236"/>
      <c r="J13" s="236"/>
      <c r="K13" s="236"/>
      <c r="L13" s="157" t="s">
        <v>10</v>
      </c>
      <c r="M13" s="157"/>
      <c r="N13" s="151">
        <v>0.5</v>
      </c>
      <c r="O13" s="152"/>
      <c r="P13" s="158" t="s">
        <v>37</v>
      </c>
      <c r="Q13" s="158"/>
      <c r="R13" s="87">
        <f>N22*N13</f>
        <v>0</v>
      </c>
      <c r="S13" s="13"/>
      <c r="T13" s="51"/>
      <c r="U13" s="51"/>
      <c r="V13" s="51"/>
      <c r="W13" s="52"/>
      <c r="X13" s="53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</row>
    <row r="14" spans="1:36" ht="45" customHeight="1" x14ac:dyDescent="0.2">
      <c r="A14" s="1"/>
      <c r="B14" s="139" t="s">
        <v>6</v>
      </c>
      <c r="C14" s="141" t="s">
        <v>32</v>
      </c>
      <c r="D14" s="141" t="s">
        <v>98</v>
      </c>
      <c r="E14" s="141" t="s">
        <v>7</v>
      </c>
      <c r="F14" s="141" t="s">
        <v>8</v>
      </c>
      <c r="G14" s="141" t="s">
        <v>3</v>
      </c>
      <c r="H14" s="141" t="s">
        <v>4</v>
      </c>
      <c r="I14" s="240" t="s">
        <v>30</v>
      </c>
      <c r="J14" s="241"/>
      <c r="K14" s="241"/>
      <c r="L14" s="241"/>
      <c r="M14" s="241"/>
      <c r="N14" s="241"/>
      <c r="O14" s="242"/>
      <c r="P14" s="145" t="s">
        <v>31</v>
      </c>
      <c r="Q14" s="146"/>
      <c r="R14" s="139"/>
      <c r="S14" s="8"/>
      <c r="T14" s="54"/>
      <c r="U14" s="55"/>
      <c r="V14" s="54"/>
      <c r="W14" s="52"/>
      <c r="X14" s="52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</row>
    <row r="15" spans="1:36" s="22" customFormat="1" ht="21" customHeight="1" x14ac:dyDescent="0.2">
      <c r="A15" s="27"/>
      <c r="B15" s="140"/>
      <c r="C15" s="142"/>
      <c r="D15" s="142"/>
      <c r="E15" s="142"/>
      <c r="F15" s="142"/>
      <c r="G15" s="142"/>
      <c r="H15" s="142"/>
      <c r="I15" s="92" t="s">
        <v>33</v>
      </c>
      <c r="J15" s="90" t="s">
        <v>23</v>
      </c>
      <c r="K15" s="90" t="s">
        <v>24</v>
      </c>
      <c r="L15" s="90" t="s">
        <v>25</v>
      </c>
      <c r="M15" s="90" t="s">
        <v>26</v>
      </c>
      <c r="N15" s="90" t="s">
        <v>17</v>
      </c>
      <c r="O15" s="91" t="s">
        <v>55</v>
      </c>
      <c r="P15" s="147"/>
      <c r="Q15" s="148"/>
      <c r="R15" s="149"/>
      <c r="S15" s="35"/>
      <c r="T15" s="56"/>
      <c r="U15" s="56"/>
      <c r="V15" s="56"/>
      <c r="W15" s="57"/>
      <c r="X15" s="53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</row>
    <row r="16" spans="1:36" ht="43.5" customHeight="1" x14ac:dyDescent="0.2">
      <c r="A16" s="186"/>
      <c r="B16" s="164" t="s">
        <v>86</v>
      </c>
      <c r="C16" s="159" t="s">
        <v>53</v>
      </c>
      <c r="D16" s="174" t="s">
        <v>88</v>
      </c>
      <c r="E16" s="168">
        <v>43831</v>
      </c>
      <c r="F16" s="168">
        <v>44196</v>
      </c>
      <c r="G16" s="170" t="s">
        <v>54</v>
      </c>
      <c r="H16" s="172" t="s">
        <v>87</v>
      </c>
      <c r="I16" s="120" t="s">
        <v>21</v>
      </c>
      <c r="J16" s="121">
        <v>0.5</v>
      </c>
      <c r="K16" s="121">
        <v>0</v>
      </c>
      <c r="L16" s="122">
        <v>0.5</v>
      </c>
      <c r="M16" s="123">
        <v>0</v>
      </c>
      <c r="N16" s="124">
        <f>+SUM(J16:M16)</f>
        <v>1</v>
      </c>
      <c r="O16" s="243">
        <f>N17/N16</f>
        <v>0</v>
      </c>
      <c r="P16" s="229"/>
      <c r="Q16" s="230"/>
      <c r="R16" s="231"/>
      <c r="S16" s="15"/>
      <c r="T16" s="184"/>
      <c r="U16" s="58"/>
      <c r="V16" s="52"/>
      <c r="W16" s="52"/>
      <c r="X16" s="53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</row>
    <row r="17" spans="1:36" s="22" customFormat="1" ht="36.75" customHeight="1" x14ac:dyDescent="0.2">
      <c r="A17" s="186"/>
      <c r="B17" s="247"/>
      <c r="C17" s="160"/>
      <c r="D17" s="175"/>
      <c r="E17" s="169"/>
      <c r="F17" s="169"/>
      <c r="G17" s="171"/>
      <c r="H17" s="173"/>
      <c r="I17" s="125" t="s">
        <v>22</v>
      </c>
      <c r="J17" s="126"/>
      <c r="K17" s="127"/>
      <c r="L17" s="128"/>
      <c r="M17" s="126"/>
      <c r="N17" s="129"/>
      <c r="O17" s="244"/>
      <c r="P17" s="232"/>
      <c r="Q17" s="233"/>
      <c r="R17" s="234"/>
      <c r="S17" s="33"/>
      <c r="T17" s="185"/>
      <c r="U17" s="59"/>
      <c r="V17" s="57"/>
      <c r="W17" s="57"/>
      <c r="X17" s="53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</row>
    <row r="18" spans="1:36" s="45" customFormat="1" ht="36.75" customHeight="1" x14ac:dyDescent="0.2">
      <c r="A18" s="116"/>
      <c r="B18" s="247"/>
      <c r="C18" s="159" t="s">
        <v>58</v>
      </c>
      <c r="D18" s="174" t="s">
        <v>89</v>
      </c>
      <c r="E18" s="168">
        <v>43831</v>
      </c>
      <c r="F18" s="168">
        <v>44196</v>
      </c>
      <c r="G18" s="170" t="s">
        <v>54</v>
      </c>
      <c r="H18" s="172" t="s">
        <v>87</v>
      </c>
      <c r="I18" s="120" t="s">
        <v>21</v>
      </c>
      <c r="J18" s="121"/>
      <c r="K18" s="121">
        <v>0.33300000000000002</v>
      </c>
      <c r="L18" s="121">
        <v>0.33300000000000002</v>
      </c>
      <c r="M18" s="121">
        <v>0.33300000000000002</v>
      </c>
      <c r="N18" s="129">
        <f>+SUM(K18:M18)</f>
        <v>0.99900000000000011</v>
      </c>
      <c r="O18" s="130"/>
      <c r="P18" s="117"/>
      <c r="Q18" s="118"/>
      <c r="R18" s="119"/>
      <c r="S18" s="33"/>
      <c r="T18" s="185"/>
      <c r="U18" s="59"/>
      <c r="V18" s="57"/>
      <c r="W18" s="57"/>
      <c r="X18" s="53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</row>
    <row r="19" spans="1:36" s="45" customFormat="1" ht="36.75" customHeight="1" x14ac:dyDescent="0.2">
      <c r="A19" s="116"/>
      <c r="B19" s="165"/>
      <c r="C19" s="160"/>
      <c r="D19" s="175"/>
      <c r="E19" s="169"/>
      <c r="F19" s="169"/>
      <c r="G19" s="171"/>
      <c r="H19" s="173"/>
      <c r="I19" s="125" t="s">
        <v>22</v>
      </c>
      <c r="J19" s="126"/>
      <c r="K19" s="126"/>
      <c r="L19" s="126"/>
      <c r="M19" s="126"/>
      <c r="N19" s="129"/>
      <c r="O19" s="130"/>
      <c r="P19" s="117"/>
      <c r="Q19" s="118"/>
      <c r="R19" s="119"/>
      <c r="S19" s="33"/>
      <c r="T19" s="185"/>
      <c r="U19" s="59"/>
      <c r="V19" s="57"/>
      <c r="W19" s="57"/>
      <c r="X19" s="53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</row>
    <row r="20" spans="1:36" s="45" customFormat="1" ht="36.75" customHeight="1" x14ac:dyDescent="0.2">
      <c r="A20" s="112"/>
      <c r="B20" s="164" t="s">
        <v>57</v>
      </c>
      <c r="C20" s="159" t="s">
        <v>94</v>
      </c>
      <c r="D20" s="166" t="s">
        <v>83</v>
      </c>
      <c r="E20" s="168">
        <v>43831</v>
      </c>
      <c r="F20" s="168">
        <v>44196</v>
      </c>
      <c r="G20" s="170" t="s">
        <v>59</v>
      </c>
      <c r="H20" s="172" t="s">
        <v>82</v>
      </c>
      <c r="I20" s="131" t="s">
        <v>21</v>
      </c>
      <c r="J20" s="132">
        <v>1</v>
      </c>
      <c r="K20" s="132">
        <v>1</v>
      </c>
      <c r="L20" s="132">
        <v>1</v>
      </c>
      <c r="M20" s="133">
        <v>1</v>
      </c>
      <c r="N20" s="129">
        <v>1</v>
      </c>
      <c r="O20" s="161">
        <f>N21/N20</f>
        <v>0</v>
      </c>
      <c r="P20" s="113"/>
      <c r="Q20" s="114"/>
      <c r="R20" s="115"/>
      <c r="S20" s="33"/>
      <c r="T20" s="185"/>
      <c r="U20" s="59"/>
      <c r="V20" s="57"/>
      <c r="W20" s="57"/>
      <c r="X20" s="53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</row>
    <row r="21" spans="1:36" s="45" customFormat="1" ht="60" customHeight="1" x14ac:dyDescent="0.2">
      <c r="A21" s="112"/>
      <c r="B21" s="165"/>
      <c r="C21" s="160"/>
      <c r="D21" s="167"/>
      <c r="E21" s="169"/>
      <c r="F21" s="169"/>
      <c r="G21" s="171"/>
      <c r="H21" s="173"/>
      <c r="I21" s="125" t="s">
        <v>22</v>
      </c>
      <c r="J21" s="134"/>
      <c r="K21" s="134"/>
      <c r="L21" s="134"/>
      <c r="M21" s="126"/>
      <c r="N21" s="126"/>
      <c r="O21" s="162"/>
      <c r="P21" s="113"/>
      <c r="Q21" s="114"/>
      <c r="R21" s="115"/>
      <c r="S21" s="33"/>
      <c r="T21" s="185"/>
      <c r="U21" s="59"/>
      <c r="V21" s="57"/>
      <c r="W21" s="57"/>
      <c r="X21" s="53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</row>
    <row r="22" spans="1:36" ht="28.5" customHeight="1" x14ac:dyDescent="0.2">
      <c r="A22" s="1"/>
      <c r="B22" s="261" t="s">
        <v>9</v>
      </c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21">
        <f>(O16+O20)/2</f>
        <v>0</v>
      </c>
      <c r="O22" s="222"/>
      <c r="P22" s="223"/>
      <c r="Q22" s="223"/>
      <c r="R22" s="224"/>
      <c r="S22" s="1"/>
      <c r="T22" s="52"/>
      <c r="U22" s="52"/>
      <c r="V22" s="52"/>
      <c r="W22" s="52"/>
      <c r="X22" s="53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</row>
    <row r="23" spans="1:36" s="22" customFormat="1" ht="36" customHeight="1" x14ac:dyDescent="0.2">
      <c r="A23" s="1"/>
      <c r="B23" s="89" t="s">
        <v>38</v>
      </c>
      <c r="C23" s="263" t="s">
        <v>90</v>
      </c>
      <c r="D23" s="263"/>
      <c r="E23" s="263"/>
      <c r="F23" s="263"/>
      <c r="G23" s="263"/>
      <c r="H23" s="263"/>
      <c r="I23" s="263"/>
      <c r="J23" s="263"/>
      <c r="K23" s="263"/>
      <c r="L23" s="157" t="s">
        <v>10</v>
      </c>
      <c r="M23" s="157"/>
      <c r="N23" s="259">
        <v>0.3</v>
      </c>
      <c r="O23" s="260"/>
      <c r="P23" s="158" t="s">
        <v>37</v>
      </c>
      <c r="Q23" s="158"/>
      <c r="R23" s="96">
        <f>N30*N23</f>
        <v>0</v>
      </c>
      <c r="S23" s="13"/>
      <c r="T23" s="51"/>
      <c r="U23" s="51"/>
      <c r="V23" s="51"/>
      <c r="W23" s="52"/>
      <c r="X23" s="53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</row>
    <row r="24" spans="1:36" s="22" customFormat="1" ht="45" customHeight="1" x14ac:dyDescent="0.2">
      <c r="A24" s="1"/>
      <c r="B24" s="139" t="s">
        <v>6</v>
      </c>
      <c r="C24" s="141" t="s">
        <v>32</v>
      </c>
      <c r="D24" s="141" t="s">
        <v>98</v>
      </c>
      <c r="E24" s="141" t="s">
        <v>7</v>
      </c>
      <c r="F24" s="141" t="s">
        <v>8</v>
      </c>
      <c r="G24" s="141" t="s">
        <v>3</v>
      </c>
      <c r="H24" s="141" t="s">
        <v>4</v>
      </c>
      <c r="I24" s="143" t="s">
        <v>30</v>
      </c>
      <c r="J24" s="144"/>
      <c r="K24" s="144"/>
      <c r="L24" s="144"/>
      <c r="M24" s="144"/>
      <c r="N24" s="144"/>
      <c r="O24" s="38"/>
      <c r="P24" s="145" t="s">
        <v>31</v>
      </c>
      <c r="Q24" s="146"/>
      <c r="R24" s="139"/>
      <c r="S24" s="8"/>
      <c r="T24" s="54"/>
      <c r="U24" s="55"/>
      <c r="V24" s="54"/>
      <c r="W24" s="52"/>
      <c r="X24" s="52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</row>
    <row r="25" spans="1:36" s="22" customFormat="1" ht="21" customHeight="1" x14ac:dyDescent="0.2">
      <c r="A25" s="27"/>
      <c r="B25" s="140"/>
      <c r="C25" s="142"/>
      <c r="D25" s="142"/>
      <c r="E25" s="142"/>
      <c r="F25" s="142"/>
      <c r="G25" s="142"/>
      <c r="H25" s="142"/>
      <c r="I25" s="38" t="s">
        <v>33</v>
      </c>
      <c r="J25" s="36" t="s">
        <v>23</v>
      </c>
      <c r="K25" s="36" t="s">
        <v>24</v>
      </c>
      <c r="L25" s="36" t="s">
        <v>25</v>
      </c>
      <c r="M25" s="36" t="s">
        <v>26</v>
      </c>
      <c r="N25" s="36" t="s">
        <v>17</v>
      </c>
      <c r="O25" s="91" t="s">
        <v>55</v>
      </c>
      <c r="P25" s="147"/>
      <c r="Q25" s="148"/>
      <c r="R25" s="149"/>
      <c r="S25" s="35"/>
      <c r="T25" s="56"/>
      <c r="U25" s="56"/>
      <c r="V25" s="56"/>
      <c r="W25" s="57"/>
      <c r="X25" s="53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</row>
    <row r="26" spans="1:36" s="22" customFormat="1" ht="66.75" customHeight="1" x14ac:dyDescent="0.2">
      <c r="A26" s="186"/>
      <c r="B26" s="136" t="s">
        <v>60</v>
      </c>
      <c r="C26" s="187" t="s">
        <v>62</v>
      </c>
      <c r="D26" s="248" t="s">
        <v>91</v>
      </c>
      <c r="E26" s="191">
        <v>43831</v>
      </c>
      <c r="F26" s="191">
        <v>44196</v>
      </c>
      <c r="G26" s="249" t="s">
        <v>65</v>
      </c>
      <c r="H26" s="249" t="s">
        <v>92</v>
      </c>
      <c r="I26" s="97" t="s">
        <v>21</v>
      </c>
      <c r="J26" s="98">
        <v>1</v>
      </c>
      <c r="K26" s="98">
        <v>1</v>
      </c>
      <c r="L26" s="104">
        <v>1</v>
      </c>
      <c r="M26" s="104">
        <v>1</v>
      </c>
      <c r="N26" s="99">
        <v>1</v>
      </c>
      <c r="O26" s="205">
        <f>N27/N26</f>
        <v>0</v>
      </c>
      <c r="P26" s="250"/>
      <c r="Q26" s="251"/>
      <c r="R26" s="252"/>
      <c r="S26" s="15"/>
      <c r="T26" s="184"/>
      <c r="U26" s="58"/>
      <c r="V26" s="52"/>
      <c r="W26" s="52"/>
      <c r="X26" s="53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</row>
    <row r="27" spans="1:36" s="22" customFormat="1" ht="45" customHeight="1" x14ac:dyDescent="0.2">
      <c r="A27" s="186"/>
      <c r="B27" s="138"/>
      <c r="C27" s="188"/>
      <c r="D27" s="190"/>
      <c r="E27" s="192"/>
      <c r="F27" s="192"/>
      <c r="G27" s="196"/>
      <c r="H27" s="196"/>
      <c r="I27" s="100" t="s">
        <v>22</v>
      </c>
      <c r="J27" s="101"/>
      <c r="K27" s="102"/>
      <c r="L27" s="101"/>
      <c r="M27" s="101"/>
      <c r="N27" s="99"/>
      <c r="O27" s="206"/>
      <c r="P27" s="253"/>
      <c r="Q27" s="254"/>
      <c r="R27" s="255"/>
      <c r="S27" s="33"/>
      <c r="T27" s="185"/>
      <c r="U27" s="59"/>
      <c r="V27" s="57"/>
      <c r="W27" s="57"/>
      <c r="X27" s="53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</row>
    <row r="28" spans="1:36" s="22" customFormat="1" ht="48.75" customHeight="1" x14ac:dyDescent="0.2">
      <c r="A28" s="186"/>
      <c r="B28" s="136" t="s">
        <v>61</v>
      </c>
      <c r="C28" s="187" t="s">
        <v>63</v>
      </c>
      <c r="D28" s="248" t="s">
        <v>64</v>
      </c>
      <c r="E28" s="191">
        <v>43831</v>
      </c>
      <c r="F28" s="191">
        <v>44196</v>
      </c>
      <c r="G28" s="249" t="s">
        <v>66</v>
      </c>
      <c r="H28" s="249" t="s">
        <v>84</v>
      </c>
      <c r="I28" s="97" t="s">
        <v>21</v>
      </c>
      <c r="J28" s="98">
        <v>1</v>
      </c>
      <c r="K28" s="98">
        <v>1</v>
      </c>
      <c r="L28" s="104">
        <v>1</v>
      </c>
      <c r="M28" s="104">
        <v>1</v>
      </c>
      <c r="N28" s="99">
        <v>1</v>
      </c>
      <c r="O28" s="205">
        <f>N29/N28</f>
        <v>0</v>
      </c>
      <c r="P28" s="250"/>
      <c r="Q28" s="251"/>
      <c r="R28" s="252"/>
      <c r="S28" s="15"/>
      <c r="T28" s="185"/>
      <c r="U28" s="58"/>
      <c r="V28" s="52"/>
      <c r="W28" s="52"/>
      <c r="X28" s="53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</row>
    <row r="29" spans="1:36" s="22" customFormat="1" ht="54.75" customHeight="1" x14ac:dyDescent="0.2">
      <c r="A29" s="186"/>
      <c r="B29" s="138"/>
      <c r="C29" s="188"/>
      <c r="D29" s="190"/>
      <c r="E29" s="192"/>
      <c r="F29" s="192"/>
      <c r="G29" s="196"/>
      <c r="H29" s="196"/>
      <c r="I29" s="100" t="s">
        <v>22</v>
      </c>
      <c r="J29" s="102"/>
      <c r="K29" s="102"/>
      <c r="L29" s="101"/>
      <c r="M29" s="99"/>
      <c r="N29" s="99"/>
      <c r="O29" s="206"/>
      <c r="P29" s="253"/>
      <c r="Q29" s="254"/>
      <c r="R29" s="255"/>
      <c r="S29" s="33"/>
      <c r="T29" s="185"/>
      <c r="U29" s="59"/>
      <c r="V29" s="57"/>
      <c r="W29" s="57"/>
      <c r="X29" s="53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</row>
    <row r="30" spans="1:36" s="22" customFormat="1" ht="28.5" customHeight="1" x14ac:dyDescent="0.2">
      <c r="A30" s="1"/>
      <c r="B30" s="153" t="s">
        <v>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5"/>
      <c r="N30" s="221">
        <f>(O26+O28)/2</f>
        <v>0</v>
      </c>
      <c r="O30" s="222"/>
      <c r="P30" s="223"/>
      <c r="Q30" s="223"/>
      <c r="R30" s="224"/>
      <c r="S30" s="1"/>
      <c r="T30" s="52"/>
      <c r="U30" s="52"/>
      <c r="V30" s="52"/>
      <c r="W30" s="52"/>
      <c r="X30" s="53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</row>
    <row r="31" spans="1:36" s="22" customFormat="1" ht="46.5" customHeight="1" x14ac:dyDescent="0.2">
      <c r="A31" s="1"/>
      <c r="B31" s="89" t="s">
        <v>39</v>
      </c>
      <c r="C31" s="156" t="s">
        <v>40</v>
      </c>
      <c r="D31" s="156"/>
      <c r="E31" s="156"/>
      <c r="F31" s="156"/>
      <c r="G31" s="156"/>
      <c r="H31" s="156"/>
      <c r="I31" s="156"/>
      <c r="J31" s="156"/>
      <c r="K31" s="156"/>
      <c r="L31" s="157" t="s">
        <v>10</v>
      </c>
      <c r="M31" s="157"/>
      <c r="N31" s="151">
        <v>0.1</v>
      </c>
      <c r="O31" s="152"/>
      <c r="P31" s="158" t="s">
        <v>37</v>
      </c>
      <c r="Q31" s="158"/>
      <c r="R31" s="87">
        <f>N38*N31</f>
        <v>0</v>
      </c>
      <c r="S31" s="9"/>
      <c r="T31" s="51"/>
      <c r="U31" s="51"/>
      <c r="V31" s="51"/>
      <c r="W31" s="52"/>
      <c r="X31" s="53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</row>
    <row r="32" spans="1:36" s="22" customFormat="1" ht="45" customHeight="1" x14ac:dyDescent="0.2">
      <c r="A32" s="1"/>
      <c r="B32" s="139" t="s">
        <v>6</v>
      </c>
      <c r="C32" s="141" t="s">
        <v>32</v>
      </c>
      <c r="D32" s="141" t="s">
        <v>98</v>
      </c>
      <c r="E32" s="141" t="s">
        <v>7</v>
      </c>
      <c r="F32" s="141" t="s">
        <v>8</v>
      </c>
      <c r="G32" s="141" t="s">
        <v>3</v>
      </c>
      <c r="H32" s="141" t="s">
        <v>4</v>
      </c>
      <c r="I32" s="143" t="s">
        <v>30</v>
      </c>
      <c r="J32" s="144"/>
      <c r="K32" s="144"/>
      <c r="L32" s="144"/>
      <c r="M32" s="144"/>
      <c r="N32" s="144"/>
      <c r="O32" s="38"/>
      <c r="P32" s="145" t="s">
        <v>31</v>
      </c>
      <c r="Q32" s="146"/>
      <c r="R32" s="139"/>
      <c r="S32" s="8"/>
      <c r="T32" s="54"/>
      <c r="U32" s="55"/>
      <c r="V32" s="54"/>
      <c r="W32" s="52"/>
      <c r="X32" s="52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</row>
    <row r="33" spans="1:36" s="22" customFormat="1" ht="21" customHeight="1" x14ac:dyDescent="0.2">
      <c r="A33" s="27"/>
      <c r="B33" s="140"/>
      <c r="C33" s="142"/>
      <c r="D33" s="142"/>
      <c r="E33" s="142"/>
      <c r="F33" s="142"/>
      <c r="G33" s="142"/>
      <c r="H33" s="142"/>
      <c r="I33" s="38" t="s">
        <v>33</v>
      </c>
      <c r="J33" s="36" t="s">
        <v>23</v>
      </c>
      <c r="K33" s="36" t="s">
        <v>24</v>
      </c>
      <c r="L33" s="36" t="s">
        <v>25</v>
      </c>
      <c r="M33" s="36" t="s">
        <v>26</v>
      </c>
      <c r="N33" s="36" t="s">
        <v>17</v>
      </c>
      <c r="O33" s="91" t="s">
        <v>55</v>
      </c>
      <c r="P33" s="147"/>
      <c r="Q33" s="148"/>
      <c r="R33" s="149"/>
      <c r="S33" s="35"/>
      <c r="T33" s="56"/>
      <c r="U33" s="56"/>
      <c r="V33" s="56"/>
      <c r="W33" s="57"/>
      <c r="X33" s="53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</row>
    <row r="34" spans="1:36" s="22" customFormat="1" ht="48.75" customHeight="1" x14ac:dyDescent="0.2">
      <c r="A34" s="186"/>
      <c r="B34" s="264" t="s">
        <v>67</v>
      </c>
      <c r="C34" s="187" t="s">
        <v>68</v>
      </c>
      <c r="D34" s="248" t="s">
        <v>93</v>
      </c>
      <c r="E34" s="191">
        <v>43831</v>
      </c>
      <c r="F34" s="191">
        <v>44196</v>
      </c>
      <c r="G34" s="249" t="s">
        <v>71</v>
      </c>
      <c r="H34" s="193" t="s">
        <v>79</v>
      </c>
      <c r="I34" s="97" t="s">
        <v>21</v>
      </c>
      <c r="J34" s="98"/>
      <c r="K34" s="98">
        <v>0.33</v>
      </c>
      <c r="L34" s="104">
        <v>0.33</v>
      </c>
      <c r="M34" s="104">
        <v>0.33</v>
      </c>
      <c r="N34" s="99">
        <v>1</v>
      </c>
      <c r="O34" s="205">
        <f>N35/N34</f>
        <v>0</v>
      </c>
      <c r="P34" s="256"/>
      <c r="Q34" s="257"/>
      <c r="R34" s="258"/>
      <c r="S34" s="15"/>
      <c r="T34" s="184"/>
      <c r="U34" s="58"/>
      <c r="V34" s="52"/>
      <c r="W34" s="52"/>
      <c r="X34" s="53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</row>
    <row r="35" spans="1:36" s="22" customFormat="1" ht="48.75" customHeight="1" x14ac:dyDescent="0.2">
      <c r="A35" s="186"/>
      <c r="B35" s="265"/>
      <c r="C35" s="188"/>
      <c r="D35" s="190"/>
      <c r="E35" s="192"/>
      <c r="F35" s="192"/>
      <c r="G35" s="196"/>
      <c r="H35" s="194"/>
      <c r="I35" s="100" t="s">
        <v>22</v>
      </c>
      <c r="J35" s="102"/>
      <c r="K35" s="102"/>
      <c r="L35" s="101"/>
      <c r="M35" s="100"/>
      <c r="N35" s="99"/>
      <c r="O35" s="206"/>
      <c r="P35" s="232"/>
      <c r="Q35" s="233"/>
      <c r="R35" s="234"/>
      <c r="S35" s="33"/>
      <c r="T35" s="185"/>
      <c r="U35" s="59"/>
      <c r="V35" s="57"/>
      <c r="W35" s="57"/>
      <c r="X35" s="53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</row>
    <row r="36" spans="1:36" s="22" customFormat="1" ht="48.75" customHeight="1" x14ac:dyDescent="0.2">
      <c r="A36" s="186"/>
      <c r="B36" s="265"/>
      <c r="C36" s="187" t="s">
        <v>69</v>
      </c>
      <c r="D36" s="248" t="s">
        <v>70</v>
      </c>
      <c r="E36" s="191">
        <v>43831</v>
      </c>
      <c r="F36" s="191">
        <v>44196</v>
      </c>
      <c r="G36" s="249" t="s">
        <v>72</v>
      </c>
      <c r="H36" s="269" t="s">
        <v>73</v>
      </c>
      <c r="I36" s="105" t="s">
        <v>21</v>
      </c>
      <c r="J36" s="106">
        <v>0.25</v>
      </c>
      <c r="K36" s="106">
        <v>0.5</v>
      </c>
      <c r="L36" s="107">
        <v>0.75</v>
      </c>
      <c r="M36" s="105">
        <v>100</v>
      </c>
      <c r="N36" s="108">
        <v>1</v>
      </c>
      <c r="O36" s="267">
        <f>N37/N36</f>
        <v>0</v>
      </c>
      <c r="P36" s="256"/>
      <c r="Q36" s="257"/>
      <c r="R36" s="258"/>
      <c r="S36" s="15"/>
      <c r="T36" s="185"/>
      <c r="U36" s="58"/>
      <c r="V36" s="52"/>
      <c r="W36" s="52"/>
      <c r="X36" s="53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</row>
    <row r="37" spans="1:36" s="22" customFormat="1" ht="48.75" customHeight="1" x14ac:dyDescent="0.2">
      <c r="A37" s="186"/>
      <c r="B37" s="266"/>
      <c r="C37" s="188"/>
      <c r="D37" s="190"/>
      <c r="E37" s="192"/>
      <c r="F37" s="192"/>
      <c r="G37" s="196"/>
      <c r="H37" s="270"/>
      <c r="I37" s="109" t="s">
        <v>22</v>
      </c>
      <c r="J37" s="110"/>
      <c r="K37" s="110"/>
      <c r="L37" s="111"/>
      <c r="M37" s="109"/>
      <c r="N37" s="108"/>
      <c r="O37" s="268"/>
      <c r="P37" s="232"/>
      <c r="Q37" s="233"/>
      <c r="R37" s="234"/>
      <c r="S37" s="33"/>
      <c r="T37" s="185"/>
      <c r="U37" s="59"/>
      <c r="V37" s="57"/>
      <c r="W37" s="57"/>
      <c r="X37" s="53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</row>
    <row r="38" spans="1:36" s="22" customFormat="1" ht="28.5" customHeight="1" x14ac:dyDescent="0.2">
      <c r="A38" s="1"/>
      <c r="B38" s="153" t="s">
        <v>9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5"/>
      <c r="N38" s="207">
        <f>(O34+O36)/2</f>
        <v>0</v>
      </c>
      <c r="O38" s="208"/>
      <c r="P38" s="34"/>
      <c r="Q38" s="1"/>
      <c r="R38" s="1"/>
      <c r="S38" s="1"/>
      <c r="T38" s="52"/>
      <c r="U38" s="52"/>
      <c r="V38" s="52"/>
      <c r="W38" s="52"/>
      <c r="X38" s="53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</row>
    <row r="39" spans="1:36" s="45" customFormat="1" ht="43.5" customHeight="1" x14ac:dyDescent="0.2">
      <c r="A39" s="1"/>
      <c r="B39" s="89" t="s">
        <v>42</v>
      </c>
      <c r="C39" s="156" t="s">
        <v>41</v>
      </c>
      <c r="D39" s="156"/>
      <c r="E39" s="156"/>
      <c r="F39" s="156"/>
      <c r="G39" s="156"/>
      <c r="H39" s="156"/>
      <c r="I39" s="156"/>
      <c r="J39" s="156"/>
      <c r="K39" s="156"/>
      <c r="L39" s="157" t="s">
        <v>10</v>
      </c>
      <c r="M39" s="157"/>
      <c r="N39" s="151">
        <v>0.1</v>
      </c>
      <c r="O39" s="152"/>
      <c r="P39" s="158" t="s">
        <v>37</v>
      </c>
      <c r="Q39" s="158"/>
      <c r="R39" s="87">
        <f>N46*N39</f>
        <v>0</v>
      </c>
      <c r="S39" s="13"/>
      <c r="T39" s="51"/>
      <c r="U39" s="51"/>
      <c r="V39" s="51"/>
      <c r="W39" s="52"/>
      <c r="X39" s="53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</row>
    <row r="40" spans="1:36" s="45" customFormat="1" ht="45" customHeight="1" x14ac:dyDescent="0.2">
      <c r="A40" s="1"/>
      <c r="B40" s="139" t="s">
        <v>6</v>
      </c>
      <c r="C40" s="141" t="s">
        <v>32</v>
      </c>
      <c r="D40" s="141" t="s">
        <v>98</v>
      </c>
      <c r="E40" s="141" t="s">
        <v>7</v>
      </c>
      <c r="F40" s="141" t="s">
        <v>8</v>
      </c>
      <c r="G40" s="141" t="s">
        <v>3</v>
      </c>
      <c r="H40" s="141" t="s">
        <v>4</v>
      </c>
      <c r="I40" s="143" t="s">
        <v>30</v>
      </c>
      <c r="J40" s="144"/>
      <c r="K40" s="144"/>
      <c r="L40" s="144"/>
      <c r="M40" s="144"/>
      <c r="N40" s="144"/>
      <c r="O40" s="38"/>
      <c r="P40" s="145" t="s">
        <v>31</v>
      </c>
      <c r="Q40" s="146"/>
      <c r="R40" s="139"/>
      <c r="S40" s="8"/>
      <c r="T40" s="54"/>
      <c r="U40" s="55"/>
      <c r="V40" s="54"/>
      <c r="W40" s="52"/>
      <c r="X40" s="52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</row>
    <row r="41" spans="1:36" s="45" customFormat="1" ht="21" customHeight="1" x14ac:dyDescent="0.2">
      <c r="A41" s="27"/>
      <c r="B41" s="140"/>
      <c r="C41" s="142"/>
      <c r="D41" s="142"/>
      <c r="E41" s="142"/>
      <c r="F41" s="142"/>
      <c r="G41" s="142"/>
      <c r="H41" s="142"/>
      <c r="I41" s="38" t="s">
        <v>33</v>
      </c>
      <c r="J41" s="36" t="s">
        <v>23</v>
      </c>
      <c r="K41" s="36" t="s">
        <v>24</v>
      </c>
      <c r="L41" s="36" t="s">
        <v>25</v>
      </c>
      <c r="M41" s="36" t="s">
        <v>26</v>
      </c>
      <c r="N41" s="36" t="s">
        <v>17</v>
      </c>
      <c r="O41" s="91" t="s">
        <v>55</v>
      </c>
      <c r="P41" s="147"/>
      <c r="Q41" s="148"/>
      <c r="R41" s="149"/>
      <c r="S41" s="35"/>
      <c r="T41" s="56"/>
      <c r="U41" s="56"/>
      <c r="V41" s="56"/>
      <c r="W41" s="57"/>
      <c r="X41" s="53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</row>
    <row r="42" spans="1:36" s="45" customFormat="1" ht="48.75" customHeight="1" x14ac:dyDescent="0.2">
      <c r="A42" s="186"/>
      <c r="B42" s="136" t="s">
        <v>74</v>
      </c>
      <c r="C42" s="187" t="s">
        <v>43</v>
      </c>
      <c r="D42" s="189" t="s">
        <v>11</v>
      </c>
      <c r="E42" s="191">
        <v>43831</v>
      </c>
      <c r="F42" s="191">
        <v>44196</v>
      </c>
      <c r="G42" s="193" t="s">
        <v>75</v>
      </c>
      <c r="H42" s="195" t="s">
        <v>12</v>
      </c>
      <c r="I42" s="97" t="s">
        <v>21</v>
      </c>
      <c r="J42" s="98">
        <v>1</v>
      </c>
      <c r="K42" s="98"/>
      <c r="L42" s="97"/>
      <c r="M42" s="97"/>
      <c r="N42" s="99">
        <v>1</v>
      </c>
      <c r="O42" s="205">
        <f>N43/N42</f>
        <v>0</v>
      </c>
      <c r="P42" s="197"/>
      <c r="Q42" s="198"/>
      <c r="R42" s="199"/>
      <c r="S42" s="15"/>
      <c r="T42" s="184"/>
      <c r="U42" s="58"/>
      <c r="V42" s="52"/>
      <c r="W42" s="52"/>
      <c r="X42" s="53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</row>
    <row r="43" spans="1:36" s="45" customFormat="1" ht="48.75" customHeight="1" x14ac:dyDescent="0.2">
      <c r="A43" s="186"/>
      <c r="B43" s="137"/>
      <c r="C43" s="188"/>
      <c r="D43" s="190"/>
      <c r="E43" s="192"/>
      <c r="F43" s="192"/>
      <c r="G43" s="194"/>
      <c r="H43" s="196"/>
      <c r="I43" s="100" t="s">
        <v>22</v>
      </c>
      <c r="J43" s="102"/>
      <c r="K43" s="101"/>
      <c r="L43" s="100"/>
      <c r="M43" s="100"/>
      <c r="N43" s="99"/>
      <c r="O43" s="206"/>
      <c r="P43" s="200"/>
      <c r="Q43" s="201"/>
      <c r="R43" s="202"/>
      <c r="S43" s="33"/>
      <c r="T43" s="185"/>
      <c r="U43" s="59"/>
      <c r="V43" s="57"/>
      <c r="W43" s="57"/>
      <c r="X43" s="53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</row>
    <row r="44" spans="1:36" s="45" customFormat="1" ht="48.75" customHeight="1" x14ac:dyDescent="0.2">
      <c r="A44" s="186"/>
      <c r="B44" s="137"/>
      <c r="C44" s="187" t="s">
        <v>44</v>
      </c>
      <c r="D44" s="189" t="s">
        <v>13</v>
      </c>
      <c r="E44" s="191">
        <v>43831</v>
      </c>
      <c r="F44" s="191">
        <v>44196</v>
      </c>
      <c r="G44" s="193" t="s">
        <v>76</v>
      </c>
      <c r="H44" s="195" t="s">
        <v>12</v>
      </c>
      <c r="I44" s="97" t="s">
        <v>21</v>
      </c>
      <c r="J44" s="98">
        <v>0</v>
      </c>
      <c r="K44" s="98"/>
      <c r="L44" s="97"/>
      <c r="M44" s="97"/>
      <c r="N44" s="99">
        <f>J44+K44+L44+M44</f>
        <v>0</v>
      </c>
      <c r="O44" s="205"/>
      <c r="P44" s="197" t="s">
        <v>77</v>
      </c>
      <c r="Q44" s="198"/>
      <c r="R44" s="199"/>
      <c r="S44" s="15"/>
      <c r="T44" s="185"/>
      <c r="U44" s="58"/>
      <c r="V44" s="52"/>
      <c r="W44" s="52"/>
      <c r="X44" s="53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</row>
    <row r="45" spans="1:36" s="45" customFormat="1" ht="48.75" customHeight="1" x14ac:dyDescent="0.2">
      <c r="A45" s="186"/>
      <c r="B45" s="138"/>
      <c r="C45" s="188"/>
      <c r="D45" s="190"/>
      <c r="E45" s="192"/>
      <c r="F45" s="192"/>
      <c r="G45" s="194"/>
      <c r="H45" s="196"/>
      <c r="I45" s="100" t="s">
        <v>22</v>
      </c>
      <c r="J45" s="102">
        <v>0</v>
      </c>
      <c r="K45" s="100"/>
      <c r="L45" s="100"/>
      <c r="M45" s="100"/>
      <c r="N45" s="99">
        <f>J45+K45+L45+M45</f>
        <v>0</v>
      </c>
      <c r="O45" s="206"/>
      <c r="P45" s="200"/>
      <c r="Q45" s="201"/>
      <c r="R45" s="202"/>
      <c r="S45" s="33"/>
      <c r="T45" s="185"/>
      <c r="U45" s="59"/>
      <c r="V45" s="57"/>
      <c r="W45" s="57"/>
      <c r="X45" s="53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</row>
    <row r="46" spans="1:36" s="45" customFormat="1" ht="28.5" customHeight="1" x14ac:dyDescent="0.2">
      <c r="A46" s="1"/>
      <c r="B46" s="153" t="s">
        <v>9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5"/>
      <c r="N46" s="207">
        <f>O42</f>
        <v>0</v>
      </c>
      <c r="O46" s="208"/>
      <c r="P46" s="34"/>
      <c r="Q46" s="1"/>
      <c r="R46" s="1"/>
      <c r="S46" s="1"/>
      <c r="T46" s="52"/>
      <c r="U46" s="52"/>
      <c r="V46" s="52"/>
      <c r="W46" s="52"/>
      <c r="X46" s="53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</row>
    <row r="47" spans="1:36" ht="12.75" customHeight="1" x14ac:dyDescent="0.2">
      <c r="A47" s="5"/>
      <c r="B47" s="5"/>
      <c r="C47" s="5"/>
      <c r="D47" s="5"/>
      <c r="E47" s="5"/>
      <c r="F47" s="5"/>
      <c r="G47" s="5"/>
      <c r="H47" s="5"/>
      <c r="I47" s="30"/>
      <c r="J47" s="5"/>
      <c r="K47" s="30"/>
      <c r="L47" s="30"/>
      <c r="M47" s="30"/>
      <c r="N47" s="5"/>
      <c r="O47" s="30"/>
      <c r="P47" s="30"/>
      <c r="Q47" s="1"/>
      <c r="R47" s="1"/>
      <c r="S47" s="1"/>
      <c r="T47" s="52"/>
      <c r="U47" s="52"/>
      <c r="V47" s="52"/>
      <c r="W47" s="52"/>
      <c r="X47" s="53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</row>
    <row r="48" spans="1:36" ht="28.5" customHeight="1" x14ac:dyDescent="0.2">
      <c r="A48" s="1"/>
      <c r="B48" s="19"/>
      <c r="C48" s="8"/>
      <c r="D48" s="16"/>
      <c r="E48" s="14"/>
      <c r="F48" s="14"/>
      <c r="G48" s="18"/>
      <c r="H48" s="17"/>
      <c r="I48" s="29"/>
      <c r="J48" s="18"/>
      <c r="K48" s="32"/>
      <c r="L48" s="32"/>
      <c r="M48" s="32"/>
      <c r="N48" s="18"/>
      <c r="O48" s="32"/>
      <c r="P48" s="32"/>
      <c r="Q48" s="2"/>
      <c r="R48" s="61"/>
      <c r="S48" s="60"/>
      <c r="T48" s="60"/>
      <c r="U48" s="58"/>
      <c r="V48" s="52"/>
      <c r="W48" s="52"/>
      <c r="X48" s="53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</row>
    <row r="49" spans="1:38" ht="15" customHeight="1" x14ac:dyDescent="0.2">
      <c r="A49" s="1"/>
      <c r="B49" s="70"/>
      <c r="C49" s="70"/>
      <c r="D49" s="71"/>
      <c r="E49" s="203"/>
      <c r="F49" s="204"/>
      <c r="G49" s="204"/>
      <c r="H49" s="204"/>
      <c r="I49" s="72"/>
      <c r="J49" s="72"/>
      <c r="K49" s="72"/>
      <c r="L49" s="72"/>
      <c r="M49" s="73"/>
      <c r="N49" s="73"/>
      <c r="O49" s="73"/>
      <c r="P49" s="73"/>
      <c r="Q49" s="73"/>
      <c r="R49" s="73"/>
      <c r="S49" s="53"/>
      <c r="T49" s="53"/>
      <c r="U49" s="53"/>
      <c r="V49" s="52"/>
      <c r="W49" s="52"/>
      <c r="X49" s="53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</row>
    <row r="50" spans="1:38" ht="12.75" customHeight="1" x14ac:dyDescent="0.2">
      <c r="A50" s="1"/>
      <c r="B50" s="74"/>
      <c r="C50" s="74"/>
      <c r="D50" s="75"/>
      <c r="E50" s="212"/>
      <c r="F50" s="213"/>
      <c r="G50" s="213"/>
      <c r="H50" s="213"/>
      <c r="I50" s="76"/>
      <c r="J50" s="76"/>
      <c r="K50" s="76"/>
      <c r="L50" s="76"/>
      <c r="M50" s="68"/>
      <c r="N50" s="68"/>
      <c r="O50" s="68"/>
      <c r="P50" s="68"/>
      <c r="Q50" s="68"/>
      <c r="R50" s="68"/>
      <c r="S50" s="53"/>
      <c r="T50" s="53"/>
      <c r="U50" s="53"/>
      <c r="V50" s="52"/>
      <c r="W50" s="52"/>
      <c r="X50" s="53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</row>
    <row r="51" spans="1:38" ht="21.75" customHeight="1" x14ac:dyDescent="0.2">
      <c r="A51" s="1"/>
      <c r="B51" s="74"/>
      <c r="C51" s="74"/>
      <c r="D51" s="75"/>
      <c r="E51" s="76"/>
      <c r="F51" s="76"/>
      <c r="G51" s="76"/>
      <c r="H51" s="76"/>
      <c r="I51" s="76"/>
      <c r="J51" s="69"/>
      <c r="K51" s="69"/>
      <c r="L51" s="69"/>
      <c r="M51" s="69"/>
      <c r="N51" s="69"/>
      <c r="O51" s="69"/>
      <c r="P51" s="69"/>
      <c r="Q51" s="69"/>
      <c r="R51" s="69"/>
      <c r="S51" s="53"/>
      <c r="T51" s="53"/>
      <c r="U51" s="53"/>
      <c r="V51" s="52"/>
      <c r="W51" s="52"/>
      <c r="X51" s="53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</row>
    <row r="52" spans="1:38" ht="56.25" customHeight="1" x14ac:dyDescent="0.2">
      <c r="A52" s="1"/>
      <c r="B52" s="77"/>
      <c r="C52" s="220" t="s">
        <v>14</v>
      </c>
      <c r="D52" s="220"/>
      <c r="E52" s="182">
        <f>N13+N23+N31+N39</f>
        <v>1</v>
      </c>
      <c r="F52" s="182"/>
      <c r="G52" s="76"/>
      <c r="H52" s="76"/>
      <c r="I52" s="76"/>
      <c r="J52" s="220" t="s">
        <v>45</v>
      </c>
      <c r="K52" s="220"/>
      <c r="L52" s="220"/>
      <c r="M52" s="69"/>
      <c r="N52" s="180">
        <f>R13+R23+R31+R39</f>
        <v>0</v>
      </c>
      <c r="O52" s="181"/>
      <c r="P52" s="181"/>
      <c r="Q52" s="69"/>
      <c r="R52" s="69"/>
      <c r="S52" s="62"/>
      <c r="T52" s="52"/>
      <c r="U52" s="52"/>
      <c r="V52" s="52"/>
      <c r="W52" s="52"/>
      <c r="X52" s="53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</row>
    <row r="53" spans="1:38" ht="47.25" customHeight="1" x14ac:dyDescent="0.2">
      <c r="A53" s="1"/>
      <c r="B53" s="77"/>
      <c r="C53" s="220"/>
      <c r="D53" s="220"/>
      <c r="E53" s="182"/>
      <c r="F53" s="182"/>
      <c r="G53" s="76"/>
      <c r="H53" s="76"/>
      <c r="I53" s="76"/>
      <c r="J53" s="220"/>
      <c r="K53" s="220"/>
      <c r="L53" s="220"/>
      <c r="M53" s="69"/>
      <c r="N53" s="181"/>
      <c r="O53" s="181"/>
      <c r="P53" s="181"/>
      <c r="Q53" s="69"/>
      <c r="R53" s="69"/>
      <c r="S53" s="1"/>
      <c r="T53" s="52"/>
      <c r="U53" s="52"/>
      <c r="V53" s="52"/>
      <c r="W53" s="52"/>
      <c r="X53" s="53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</row>
    <row r="54" spans="1:38" ht="49.5" customHeight="1" x14ac:dyDescent="0.2">
      <c r="A54" s="1"/>
      <c r="B54" s="78"/>
      <c r="C54" s="78"/>
      <c r="D54" s="218"/>
      <c r="E54" s="219"/>
      <c r="F54" s="219"/>
      <c r="G54" s="78"/>
      <c r="H54" s="78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1"/>
      <c r="T54" s="52"/>
      <c r="U54" s="52"/>
      <c r="V54" s="52"/>
      <c r="W54" s="52"/>
      <c r="X54" s="53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</row>
    <row r="55" spans="1:38" ht="12.75" customHeight="1" x14ac:dyDescent="0.2">
      <c r="A55" s="1"/>
      <c r="B55" s="80"/>
      <c r="C55" s="80"/>
      <c r="D55" s="214"/>
      <c r="E55" s="215"/>
      <c r="F55" s="216"/>
      <c r="G55" s="80"/>
      <c r="H55" s="80"/>
      <c r="I55" s="81"/>
      <c r="J55" s="215"/>
      <c r="K55" s="217"/>
      <c r="L55" s="217"/>
      <c r="M55" s="217"/>
      <c r="N55" s="215"/>
      <c r="O55" s="93"/>
      <c r="P55" s="82"/>
      <c r="Q55" s="83"/>
      <c r="R55" s="83"/>
      <c r="S55" s="83"/>
      <c r="T55" s="53"/>
      <c r="U55" s="53"/>
      <c r="V55" s="53"/>
      <c r="W55" s="53"/>
      <c r="X55" s="53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</row>
    <row r="56" spans="1:38" s="45" customFormat="1" ht="12.75" customHeight="1" x14ac:dyDescent="0.2">
      <c r="A56" s="27"/>
      <c r="B56" s="81"/>
      <c r="C56" s="81"/>
      <c r="D56" s="81"/>
      <c r="E56" s="82"/>
      <c r="F56" s="82"/>
      <c r="G56" s="81"/>
      <c r="H56" s="81"/>
      <c r="I56" s="81"/>
      <c r="J56" s="82"/>
      <c r="K56" s="82"/>
      <c r="L56" s="82"/>
      <c r="M56" s="82"/>
      <c r="N56" s="82"/>
      <c r="O56" s="93"/>
      <c r="P56" s="82"/>
      <c r="Q56" s="83"/>
      <c r="R56" s="83"/>
      <c r="S56" s="83"/>
      <c r="T56" s="53"/>
      <c r="U56" s="53"/>
      <c r="V56" s="53"/>
      <c r="W56" s="53"/>
      <c r="X56" s="53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</row>
    <row r="57" spans="1:38" ht="30" customHeight="1" x14ac:dyDescent="0.2">
      <c r="A57" s="1"/>
      <c r="B57" s="183" t="s">
        <v>46</v>
      </c>
      <c r="C57" s="183"/>
      <c r="D57" s="183"/>
      <c r="E57" s="183"/>
      <c r="F57" s="183"/>
      <c r="G57" s="183"/>
      <c r="H57" s="183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53"/>
      <c r="T57" s="53"/>
      <c r="U57" s="53"/>
      <c r="V57" s="53"/>
      <c r="W57" s="53"/>
      <c r="X57" s="53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</row>
    <row r="58" spans="1:38" ht="66" customHeight="1" x14ac:dyDescent="0.2">
      <c r="A58" s="1"/>
      <c r="B58" s="88" t="s">
        <v>48</v>
      </c>
      <c r="C58" s="88" t="s">
        <v>32</v>
      </c>
      <c r="D58" s="88" t="s">
        <v>99</v>
      </c>
      <c r="E58" s="209" t="s">
        <v>47</v>
      </c>
      <c r="F58" s="210"/>
      <c r="G58" s="210"/>
      <c r="H58" s="211"/>
      <c r="I58" s="63"/>
      <c r="J58" s="64"/>
      <c r="K58" s="65"/>
      <c r="L58" s="65"/>
      <c r="M58" s="65"/>
      <c r="N58" s="66"/>
      <c r="O58" s="67"/>
      <c r="P58" s="67"/>
      <c r="Q58" s="53"/>
      <c r="R58" s="53"/>
      <c r="S58" s="53"/>
      <c r="T58" s="53"/>
      <c r="U58" s="53"/>
      <c r="V58" s="53"/>
      <c r="W58" s="53"/>
      <c r="X58" s="53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</row>
    <row r="59" spans="1:38" ht="120.75" customHeight="1" x14ac:dyDescent="0.2">
      <c r="A59" s="53"/>
      <c r="B59" s="103"/>
      <c r="C59" s="103"/>
      <c r="D59" s="103"/>
      <c r="E59" s="176"/>
      <c r="F59" s="177"/>
      <c r="G59" s="177"/>
      <c r="H59" s="178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38" ht="120.75" customHeight="1" x14ac:dyDescent="0.2">
      <c r="A60" s="3"/>
      <c r="B60" s="103"/>
      <c r="C60" s="103"/>
      <c r="D60" s="103"/>
      <c r="E60" s="176"/>
      <c r="F60" s="177"/>
      <c r="G60" s="177"/>
      <c r="H60" s="178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38" ht="120.75" customHeight="1" x14ac:dyDescent="0.2">
      <c r="A61" s="3"/>
      <c r="B61" s="103"/>
      <c r="C61" s="103"/>
      <c r="D61" s="103"/>
      <c r="E61" s="176"/>
      <c r="F61" s="177"/>
      <c r="G61" s="177"/>
      <c r="H61" s="178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38" ht="120.75" customHeight="1" x14ac:dyDescent="0.2">
      <c r="A62" s="3"/>
      <c r="B62" s="103"/>
      <c r="C62" s="103"/>
      <c r="D62" s="103"/>
      <c r="E62" s="176"/>
      <c r="F62" s="177"/>
      <c r="G62" s="177"/>
      <c r="H62" s="178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</row>
    <row r="63" spans="1:38" ht="120.75" customHeight="1" x14ac:dyDescent="0.2">
      <c r="A63" s="3"/>
      <c r="B63" s="103"/>
      <c r="C63" s="103"/>
      <c r="D63" s="103"/>
      <c r="E63" s="176"/>
      <c r="F63" s="177"/>
      <c r="G63" s="177"/>
      <c r="H63" s="178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</row>
    <row r="64" spans="1:38" ht="120.75" customHeight="1" x14ac:dyDescent="0.2">
      <c r="A64" s="3"/>
      <c r="B64" s="103"/>
      <c r="C64" s="103"/>
      <c r="D64" s="103"/>
      <c r="E64" s="176"/>
      <c r="F64" s="177"/>
      <c r="G64" s="177"/>
      <c r="H64" s="178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</row>
    <row r="65" spans="1:38" ht="120.75" customHeight="1" x14ac:dyDescent="0.2">
      <c r="A65" s="3"/>
      <c r="B65" s="103"/>
      <c r="C65" s="103"/>
      <c r="D65" s="103"/>
      <c r="E65" s="176"/>
      <c r="F65" s="177"/>
      <c r="G65" s="177"/>
      <c r="H65" s="178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</row>
    <row r="66" spans="1:38" ht="120.75" customHeight="1" x14ac:dyDescent="0.2">
      <c r="A66" s="3"/>
      <c r="B66" s="103"/>
      <c r="C66" s="103"/>
      <c r="D66" s="103"/>
      <c r="E66" s="176"/>
      <c r="F66" s="177"/>
      <c r="G66" s="177"/>
      <c r="H66" s="178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</row>
    <row r="67" spans="1:38" ht="120.75" customHeight="1" x14ac:dyDescent="0.2">
      <c r="A67" s="3"/>
      <c r="B67" s="103"/>
      <c r="C67" s="103"/>
      <c r="D67" s="103"/>
      <c r="E67" s="176"/>
      <c r="F67" s="177"/>
      <c r="G67" s="177"/>
      <c r="H67" s="178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</row>
    <row r="68" spans="1:38" ht="120.75" customHeight="1" x14ac:dyDescent="0.2">
      <c r="A68" s="3"/>
      <c r="B68" s="103"/>
      <c r="C68" s="103"/>
      <c r="D68" s="103"/>
      <c r="E68" s="176"/>
      <c r="F68" s="177"/>
      <c r="G68" s="177"/>
      <c r="H68" s="178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</row>
    <row r="69" spans="1:38" ht="120.75" customHeight="1" x14ac:dyDescent="0.2">
      <c r="A69" s="3"/>
      <c r="B69" s="103"/>
      <c r="C69" s="103"/>
      <c r="D69" s="103"/>
      <c r="E69" s="176"/>
      <c r="F69" s="177"/>
      <c r="G69" s="177"/>
      <c r="H69" s="178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</row>
    <row r="70" spans="1:38" ht="120.75" customHeight="1" x14ac:dyDescent="0.2">
      <c r="A70" s="3"/>
      <c r="B70" s="103"/>
      <c r="C70" s="103"/>
      <c r="D70" s="103"/>
      <c r="E70" s="176"/>
      <c r="F70" s="177"/>
      <c r="G70" s="177"/>
      <c r="H70" s="178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</row>
    <row r="71" spans="1:38" ht="120.75" customHeight="1" x14ac:dyDescent="0.2">
      <c r="A71" s="3"/>
      <c r="B71" s="103"/>
      <c r="C71" s="103"/>
      <c r="D71" s="103"/>
      <c r="E71" s="176"/>
      <c r="F71" s="177"/>
      <c r="G71" s="177"/>
      <c r="H71" s="178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</row>
    <row r="72" spans="1:38" ht="120.75" customHeight="1" x14ac:dyDescent="0.2">
      <c r="A72" s="3"/>
      <c r="B72" s="103"/>
      <c r="C72" s="103"/>
      <c r="D72" s="103"/>
      <c r="E72" s="176"/>
      <c r="F72" s="177"/>
      <c r="G72" s="177"/>
      <c r="H72" s="178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</row>
    <row r="73" spans="1:38" ht="120.75" customHeight="1" x14ac:dyDescent="0.2">
      <c r="A73" s="3"/>
      <c r="B73" s="103"/>
      <c r="C73" s="103"/>
      <c r="D73" s="103"/>
      <c r="E73" s="176"/>
      <c r="F73" s="177"/>
      <c r="G73" s="177"/>
      <c r="H73" s="178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</row>
    <row r="74" spans="1:38" ht="120.75" customHeight="1" x14ac:dyDescent="0.2">
      <c r="A74" s="3"/>
      <c r="B74" s="103"/>
      <c r="C74" s="103"/>
      <c r="D74" s="103"/>
      <c r="E74" s="176"/>
      <c r="F74" s="177"/>
      <c r="G74" s="177"/>
      <c r="H74" s="178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</row>
    <row r="75" spans="1:38" ht="120.75" customHeight="1" x14ac:dyDescent="0.2">
      <c r="A75" s="3"/>
      <c r="B75" s="103"/>
      <c r="C75" s="103"/>
      <c r="D75" s="103"/>
      <c r="E75" s="176"/>
      <c r="F75" s="177"/>
      <c r="G75" s="177"/>
      <c r="H75" s="178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</row>
    <row r="76" spans="1:38" ht="120.75" customHeight="1" x14ac:dyDescent="0.2">
      <c r="A76" s="3"/>
      <c r="B76" s="103"/>
      <c r="C76" s="103"/>
      <c r="D76" s="103"/>
      <c r="E76" s="176"/>
      <c r="F76" s="177"/>
      <c r="G76" s="177"/>
      <c r="H76" s="178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</row>
    <row r="77" spans="1:38" ht="120.75" customHeight="1" x14ac:dyDescent="0.2">
      <c r="A77" s="3"/>
      <c r="B77" s="103"/>
      <c r="C77" s="103"/>
      <c r="D77" s="103"/>
      <c r="E77" s="176"/>
      <c r="F77" s="177"/>
      <c r="G77" s="177"/>
      <c r="H77" s="178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</row>
    <row r="78" spans="1:38" ht="120.75" customHeight="1" x14ac:dyDescent="0.2">
      <c r="A78" s="3"/>
      <c r="B78" s="103"/>
      <c r="C78" s="103"/>
      <c r="D78" s="103"/>
      <c r="E78" s="176"/>
      <c r="F78" s="177"/>
      <c r="G78" s="177"/>
      <c r="H78" s="178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</row>
    <row r="79" spans="1:38" ht="12.75" customHeight="1" x14ac:dyDescent="0.2">
      <c r="A79" s="3"/>
      <c r="B79" s="103"/>
      <c r="C79" s="103"/>
      <c r="D79" s="103"/>
      <c r="E79" s="176"/>
      <c r="F79" s="177"/>
      <c r="G79" s="177"/>
      <c r="H79" s="178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</row>
    <row r="80" spans="1:38" ht="12.75" customHeight="1" x14ac:dyDescent="0.2">
      <c r="A80" s="3"/>
      <c r="B80" s="103"/>
      <c r="C80" s="103"/>
      <c r="D80" s="103"/>
      <c r="E80" s="176"/>
      <c r="F80" s="177"/>
      <c r="G80" s="177"/>
      <c r="H80" s="178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</row>
    <row r="81" spans="1:38" ht="12.75" customHeight="1" x14ac:dyDescent="0.2">
      <c r="A81" s="3"/>
      <c r="B81" s="103"/>
      <c r="C81" s="103"/>
      <c r="D81" s="103"/>
      <c r="E81" s="176"/>
      <c r="F81" s="177"/>
      <c r="G81" s="177"/>
      <c r="H81" s="178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</row>
    <row r="82" spans="1:38" ht="12.75" customHeight="1" x14ac:dyDescent="0.2">
      <c r="A82" s="3"/>
      <c r="B82" s="103"/>
      <c r="C82" s="103"/>
      <c r="D82" s="103"/>
      <c r="E82" s="176"/>
      <c r="F82" s="177"/>
      <c r="G82" s="177"/>
      <c r="H82" s="178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</row>
    <row r="83" spans="1:38" ht="12.75" customHeight="1" x14ac:dyDescent="0.2">
      <c r="A83" s="3"/>
      <c r="B83" s="103"/>
      <c r="C83" s="103"/>
      <c r="D83" s="103"/>
      <c r="E83" s="176"/>
      <c r="F83" s="177"/>
      <c r="G83" s="177"/>
      <c r="H83" s="178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</row>
    <row r="84" spans="1:38" ht="12.75" customHeight="1" x14ac:dyDescent="0.2">
      <c r="A84" s="3"/>
      <c r="B84" s="103"/>
      <c r="C84" s="103"/>
      <c r="D84" s="103"/>
      <c r="E84" s="176"/>
      <c r="F84" s="177"/>
      <c r="G84" s="177"/>
      <c r="H84" s="178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</row>
    <row r="85" spans="1:38" ht="12.75" customHeight="1" x14ac:dyDescent="0.2">
      <c r="A85" s="3"/>
      <c r="B85" s="103"/>
      <c r="C85" s="103"/>
      <c r="D85" s="103"/>
      <c r="E85" s="176"/>
      <c r="F85" s="177"/>
      <c r="G85" s="177"/>
      <c r="H85" s="178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</row>
    <row r="86" spans="1:38" ht="12.75" customHeight="1" x14ac:dyDescent="0.2">
      <c r="A86" s="3"/>
      <c r="B86" s="103"/>
      <c r="C86" s="103"/>
      <c r="D86" s="103"/>
      <c r="E86" s="176"/>
      <c r="F86" s="177"/>
      <c r="G86" s="177"/>
      <c r="H86" s="178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</row>
    <row r="87" spans="1:38" ht="12.75" customHeight="1" x14ac:dyDescent="0.2">
      <c r="A87" s="3"/>
      <c r="B87" s="103"/>
      <c r="C87" s="103"/>
      <c r="D87" s="103"/>
      <c r="E87" s="176"/>
      <c r="F87" s="177"/>
      <c r="G87" s="177"/>
      <c r="H87" s="178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</row>
    <row r="88" spans="1:38" ht="12.75" customHeight="1" x14ac:dyDescent="0.2">
      <c r="A88" s="3"/>
      <c r="B88" s="103"/>
      <c r="C88" s="103"/>
      <c r="D88" s="103"/>
      <c r="E88" s="176"/>
      <c r="F88" s="177"/>
      <c r="G88" s="177"/>
      <c r="H88" s="178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</row>
    <row r="89" spans="1:38" ht="12.75" customHeight="1" x14ac:dyDescent="0.2">
      <c r="A89" s="3"/>
      <c r="B89" s="103"/>
      <c r="C89" s="103"/>
      <c r="D89" s="103"/>
      <c r="E89" s="176"/>
      <c r="F89" s="177"/>
      <c r="G89" s="177"/>
      <c r="H89" s="178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</row>
    <row r="90" spans="1:38" ht="12.75" customHeight="1" x14ac:dyDescent="0.2">
      <c r="A90" s="3"/>
      <c r="B90" s="103"/>
      <c r="C90" s="103"/>
      <c r="D90" s="103"/>
      <c r="E90" s="176"/>
      <c r="F90" s="177"/>
      <c r="G90" s="177"/>
      <c r="H90" s="178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</row>
    <row r="91" spans="1:38" ht="12.75" customHeight="1" x14ac:dyDescent="0.2">
      <c r="A91" s="3"/>
      <c r="B91" s="103"/>
      <c r="C91" s="103"/>
      <c r="D91" s="103"/>
      <c r="E91" s="176"/>
      <c r="F91" s="177"/>
      <c r="G91" s="177"/>
      <c r="H91" s="178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</row>
    <row r="92" spans="1:38" ht="12.75" customHeight="1" x14ac:dyDescent="0.2">
      <c r="A92" s="3"/>
      <c r="B92" s="103"/>
      <c r="C92" s="103"/>
      <c r="D92" s="103"/>
      <c r="E92" s="176"/>
      <c r="F92" s="177"/>
      <c r="G92" s="177"/>
      <c r="H92" s="178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</row>
    <row r="93" spans="1:38" ht="12.75" customHeight="1" x14ac:dyDescent="0.2">
      <c r="A93" s="3"/>
      <c r="B93" s="103"/>
      <c r="C93" s="103"/>
      <c r="D93" s="103"/>
      <c r="E93" s="176"/>
      <c r="F93" s="177"/>
      <c r="G93" s="177"/>
      <c r="H93" s="178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</row>
    <row r="94" spans="1:38" ht="12.75" customHeight="1" x14ac:dyDescent="0.2">
      <c r="A94" s="3"/>
      <c r="B94" s="103"/>
      <c r="C94" s="103"/>
      <c r="D94" s="103"/>
      <c r="E94" s="176"/>
      <c r="F94" s="177"/>
      <c r="G94" s="177"/>
      <c r="H94" s="178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</row>
    <row r="95" spans="1:38" ht="12.75" customHeight="1" x14ac:dyDescent="0.2">
      <c r="A95" s="3"/>
      <c r="B95" s="103"/>
      <c r="C95" s="103"/>
      <c r="D95" s="103"/>
      <c r="E95" s="176"/>
      <c r="F95" s="177"/>
      <c r="G95" s="177"/>
      <c r="H95" s="178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</row>
    <row r="96" spans="1:38" ht="12.75" customHeight="1" x14ac:dyDescent="0.2">
      <c r="A96" s="3"/>
      <c r="B96" s="103"/>
      <c r="C96" s="103"/>
      <c r="D96" s="103"/>
      <c r="E96" s="176"/>
      <c r="F96" s="177"/>
      <c r="G96" s="177"/>
      <c r="H96" s="178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</row>
    <row r="97" spans="1:38" ht="12.75" customHeight="1" x14ac:dyDescent="0.2">
      <c r="A97" s="3"/>
      <c r="B97" s="103"/>
      <c r="C97" s="103"/>
      <c r="D97" s="103"/>
      <c r="E97" s="176"/>
      <c r="F97" s="177"/>
      <c r="G97" s="177"/>
      <c r="H97" s="178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</row>
    <row r="98" spans="1:38" ht="12.75" customHeight="1" x14ac:dyDescent="0.2">
      <c r="A98" s="3"/>
      <c r="B98" s="103"/>
      <c r="C98" s="103"/>
      <c r="D98" s="103"/>
      <c r="E98" s="176"/>
      <c r="F98" s="177"/>
      <c r="G98" s="177"/>
      <c r="H98" s="178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</row>
    <row r="99" spans="1:38" ht="12.75" customHeight="1" x14ac:dyDescent="0.2">
      <c r="A99" s="3"/>
      <c r="B99" s="103"/>
      <c r="C99" s="103"/>
      <c r="D99" s="103"/>
      <c r="E99" s="176"/>
      <c r="F99" s="177"/>
      <c r="G99" s="177"/>
      <c r="H99" s="178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</row>
    <row r="100" spans="1:38" ht="12.75" customHeight="1" x14ac:dyDescent="0.2">
      <c r="A100" s="3"/>
      <c r="B100" s="103"/>
      <c r="C100" s="103"/>
      <c r="D100" s="103"/>
      <c r="E100" s="176"/>
      <c r="F100" s="177"/>
      <c r="G100" s="177"/>
      <c r="H100" s="178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</row>
    <row r="101" spans="1:38" ht="12.75" customHeight="1" x14ac:dyDescent="0.2">
      <c r="A101" s="3"/>
      <c r="B101" s="103"/>
      <c r="C101" s="103"/>
      <c r="D101" s="103"/>
      <c r="E101" s="176"/>
      <c r="F101" s="177"/>
      <c r="G101" s="177"/>
      <c r="H101" s="178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</row>
    <row r="102" spans="1:38" ht="12.75" customHeight="1" x14ac:dyDescent="0.2">
      <c r="A102" s="3"/>
      <c r="B102" s="103"/>
      <c r="C102" s="103"/>
      <c r="D102" s="103"/>
      <c r="E102" s="176"/>
      <c r="F102" s="177"/>
      <c r="G102" s="177"/>
      <c r="H102" s="178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</row>
    <row r="103" spans="1:38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</row>
    <row r="104" spans="1:38" ht="12.75" customHeight="1" x14ac:dyDescent="0.2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</row>
    <row r="105" spans="1:38" ht="12.75" customHeight="1" x14ac:dyDescent="0.2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</row>
    <row r="106" spans="1:38" ht="12.75" customHeight="1" x14ac:dyDescent="0.2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</row>
    <row r="107" spans="1:38" ht="12.75" customHeight="1" x14ac:dyDescent="0.2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</row>
    <row r="108" spans="1:38" ht="12.75" customHeight="1" x14ac:dyDescent="0.2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</row>
    <row r="109" spans="1:38" ht="12.75" customHeight="1" x14ac:dyDescent="0.2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</row>
    <row r="110" spans="1:38" ht="12.75" customHeight="1" x14ac:dyDescent="0.2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</row>
    <row r="111" spans="1:38" ht="12.75" customHeight="1" x14ac:dyDescent="0.2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</row>
    <row r="112" spans="1:38" ht="12.75" customHeight="1" x14ac:dyDescent="0.2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</row>
    <row r="113" spans="1:38" ht="12.75" customHeight="1" x14ac:dyDescent="0.2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</row>
    <row r="114" spans="1:38" ht="12.75" customHeight="1" x14ac:dyDescent="0.2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</row>
    <row r="115" spans="1:38" ht="12.75" customHeight="1" x14ac:dyDescent="0.2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</row>
    <row r="116" spans="1:38" ht="12.75" customHeight="1" x14ac:dyDescent="0.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</row>
    <row r="117" spans="1:38" ht="12.75" customHeight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</row>
    <row r="118" spans="1:38" ht="12.75" customHeight="1" x14ac:dyDescent="0.2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</row>
    <row r="119" spans="1:38" ht="12.75" customHeight="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</row>
    <row r="120" spans="1:38" ht="12.75" customHeight="1" x14ac:dyDescent="0.2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</row>
    <row r="121" spans="1:38" ht="12.75" customHeight="1" x14ac:dyDescent="0.2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</row>
    <row r="122" spans="1:38" ht="12.75" customHeight="1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</row>
    <row r="123" spans="1:38" ht="12.75" customHeight="1" x14ac:dyDescent="0.2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</row>
    <row r="124" spans="1:38" ht="12.75" customHeight="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</row>
    <row r="125" spans="1:38" ht="12.75" customHeight="1" x14ac:dyDescent="0.2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</row>
    <row r="126" spans="1:38" ht="12.75" customHeight="1" x14ac:dyDescent="0.2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</row>
    <row r="127" spans="1:38" ht="12.75" customHeight="1" x14ac:dyDescent="0.2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</row>
    <row r="128" spans="1:38" ht="12.75" customHeight="1" x14ac:dyDescent="0.2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</row>
    <row r="129" spans="1:38" ht="12.75" customHeight="1" x14ac:dyDescent="0.2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</row>
    <row r="130" spans="1:38" ht="12.75" customHeight="1" x14ac:dyDescent="0.2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</row>
    <row r="131" spans="1:38" ht="12.75" customHeight="1" x14ac:dyDescent="0.2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</row>
    <row r="132" spans="1:38" ht="12.75" customHeight="1" x14ac:dyDescent="0.2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</row>
    <row r="133" spans="1:38" ht="12.75" customHeight="1" x14ac:dyDescent="0.2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</row>
    <row r="134" spans="1:38" ht="12.75" customHeight="1" x14ac:dyDescent="0.2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</row>
    <row r="135" spans="1:38" ht="12.75" customHeight="1" x14ac:dyDescent="0.2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</row>
    <row r="136" spans="1:38" ht="12.75" customHeight="1" x14ac:dyDescent="0.2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</row>
    <row r="137" spans="1:38" ht="12.75" customHeight="1" x14ac:dyDescent="0.2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</row>
    <row r="138" spans="1:38" ht="12.75" customHeight="1" x14ac:dyDescent="0.2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</row>
    <row r="139" spans="1:38" ht="12.75" customHeight="1" x14ac:dyDescent="0.2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</row>
    <row r="140" spans="1:38" ht="12.75" customHeight="1" x14ac:dyDescent="0.2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</row>
    <row r="141" spans="1:38" ht="12.75" customHeight="1" x14ac:dyDescent="0.2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</row>
    <row r="142" spans="1:38" ht="12.75" customHeight="1" x14ac:dyDescent="0.2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</row>
    <row r="143" spans="1:38" ht="12.75" customHeight="1" x14ac:dyDescent="0.2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</row>
    <row r="144" spans="1:38" ht="12.75" customHeight="1" x14ac:dyDescent="0.2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</row>
    <row r="145" spans="1:34" ht="12.75" customHeight="1" x14ac:dyDescent="0.2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</row>
    <row r="146" spans="1:34" ht="12.75" customHeight="1" x14ac:dyDescent="0.2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</row>
    <row r="147" spans="1:34" ht="12.75" customHeight="1" x14ac:dyDescent="0.2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</row>
    <row r="148" spans="1:34" ht="12.75" customHeight="1" x14ac:dyDescent="0.2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</row>
    <row r="149" spans="1:34" ht="12.75" customHeight="1" x14ac:dyDescent="0.2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</row>
    <row r="150" spans="1:34" ht="12.75" customHeight="1" x14ac:dyDescent="0.2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</row>
    <row r="151" spans="1:34" ht="12.75" customHeight="1" x14ac:dyDescent="0.2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</row>
    <row r="152" spans="1:34" ht="12.75" customHeight="1" x14ac:dyDescent="0.2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</row>
    <row r="153" spans="1:34" ht="12.75" customHeight="1" x14ac:dyDescent="0.2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</row>
    <row r="154" spans="1:34" ht="12.75" customHeight="1" x14ac:dyDescent="0.2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</row>
    <row r="155" spans="1:34" ht="12.75" customHeight="1" x14ac:dyDescent="0.2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</row>
    <row r="156" spans="1:34" ht="12.75" customHeight="1" x14ac:dyDescent="0.2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</row>
    <row r="157" spans="1:34" ht="12.75" customHeight="1" x14ac:dyDescent="0.2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</row>
    <row r="158" spans="1:34" ht="12.75" customHeight="1" x14ac:dyDescent="0.2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</row>
    <row r="159" spans="1:34" ht="12.75" customHeight="1" x14ac:dyDescent="0.2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</row>
    <row r="160" spans="1:34" ht="12.75" customHeight="1" x14ac:dyDescent="0.2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</row>
    <row r="161" spans="1:34" ht="12.75" customHeight="1" x14ac:dyDescent="0.2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</row>
    <row r="162" spans="1:34" ht="12.75" customHeight="1" x14ac:dyDescent="0.2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</row>
    <row r="163" spans="1:34" ht="12.75" customHeight="1" x14ac:dyDescent="0.2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</row>
    <row r="164" spans="1:34" ht="12.75" customHeight="1" x14ac:dyDescent="0.2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</row>
    <row r="165" spans="1:34" ht="12.75" customHeight="1" x14ac:dyDescent="0.2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</row>
    <row r="166" spans="1:34" ht="12.75" customHeight="1" x14ac:dyDescent="0.2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</row>
    <row r="167" spans="1:34" ht="12.75" customHeight="1" x14ac:dyDescent="0.2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</row>
    <row r="168" spans="1:34" ht="12.75" customHeight="1" x14ac:dyDescent="0.2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</row>
    <row r="169" spans="1:34" ht="12.75" customHeight="1" x14ac:dyDescent="0.2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</row>
    <row r="170" spans="1:34" ht="12.75" customHeight="1" x14ac:dyDescent="0.2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</row>
    <row r="171" spans="1:34" ht="12.75" customHeight="1" x14ac:dyDescent="0.2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</row>
    <row r="172" spans="1:34" ht="12.75" customHeight="1" x14ac:dyDescent="0.2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</row>
    <row r="173" spans="1:34" ht="12.75" customHeight="1" x14ac:dyDescent="0.2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</row>
    <row r="174" spans="1:34" ht="12.75" customHeight="1" x14ac:dyDescent="0.2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</row>
    <row r="175" spans="1:34" ht="12.75" customHeight="1" x14ac:dyDescent="0.2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</row>
    <row r="176" spans="1:34" ht="12.75" customHeight="1" x14ac:dyDescent="0.2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</row>
    <row r="177" spans="1:34" ht="12.75" customHeight="1" x14ac:dyDescent="0.2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</row>
    <row r="178" spans="1:34" ht="12.75" customHeight="1" x14ac:dyDescent="0.2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</row>
    <row r="179" spans="1:34" ht="12.75" customHeight="1" x14ac:dyDescent="0.2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</row>
    <row r="180" spans="1:34" ht="12.75" customHeight="1" x14ac:dyDescent="0.2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</row>
    <row r="181" spans="1:34" ht="12.75" customHeight="1" x14ac:dyDescent="0.2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</row>
    <row r="182" spans="1:34" ht="12.75" customHeight="1" x14ac:dyDescent="0.2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</row>
    <row r="183" spans="1:34" ht="12.75" customHeight="1" x14ac:dyDescent="0.2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</row>
    <row r="184" spans="1:34" ht="12.75" customHeight="1" x14ac:dyDescent="0.2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</row>
    <row r="185" spans="1:34" ht="12.75" customHeight="1" x14ac:dyDescent="0.2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</row>
    <row r="186" spans="1:34" ht="12.75" customHeight="1" x14ac:dyDescent="0.2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</row>
    <row r="187" spans="1:34" ht="12.75" customHeight="1" x14ac:dyDescent="0.2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</row>
    <row r="188" spans="1:34" ht="12.75" customHeight="1" x14ac:dyDescent="0.2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</row>
    <row r="189" spans="1:34" ht="12.75" customHeight="1" x14ac:dyDescent="0.2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</row>
    <row r="190" spans="1:34" ht="12.75" customHeight="1" x14ac:dyDescent="0.2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</row>
    <row r="191" spans="1:34" ht="12.75" customHeight="1" x14ac:dyDescent="0.2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</row>
    <row r="192" spans="1:34" ht="12.75" customHeight="1" x14ac:dyDescent="0.2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</row>
    <row r="193" spans="1:34" ht="12.75" customHeight="1" x14ac:dyDescent="0.2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</row>
    <row r="194" spans="1:34" ht="12.75" customHeight="1" x14ac:dyDescent="0.2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</row>
    <row r="195" spans="1:34" ht="12.75" customHeight="1" x14ac:dyDescent="0.2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</row>
    <row r="196" spans="1:34" ht="12.75" customHeight="1" x14ac:dyDescent="0.2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</row>
    <row r="197" spans="1:34" ht="12.75" customHeight="1" x14ac:dyDescent="0.2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</row>
    <row r="198" spans="1:34" ht="12.75" customHeight="1" x14ac:dyDescent="0.2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</row>
    <row r="199" spans="1:34" ht="12.75" customHeight="1" x14ac:dyDescent="0.2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</row>
    <row r="200" spans="1:34" ht="12.75" customHeight="1" x14ac:dyDescent="0.2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</row>
    <row r="201" spans="1:34" ht="12.75" customHeight="1" x14ac:dyDescent="0.2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</row>
    <row r="202" spans="1:34" ht="12.75" customHeight="1" x14ac:dyDescent="0.2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</row>
    <row r="203" spans="1:34" ht="12.75" customHeight="1" x14ac:dyDescent="0.2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</row>
    <row r="204" spans="1:34" ht="12.75" customHeight="1" x14ac:dyDescent="0.2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</row>
    <row r="205" spans="1:34" ht="12.75" customHeight="1" x14ac:dyDescent="0.2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</row>
    <row r="206" spans="1:34" ht="12.75" customHeight="1" x14ac:dyDescent="0.2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</row>
    <row r="207" spans="1:34" ht="12.75" customHeight="1" x14ac:dyDescent="0.2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</row>
    <row r="208" spans="1:34" ht="12.75" customHeight="1" x14ac:dyDescent="0.2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</row>
    <row r="209" spans="1:34" ht="12.75" customHeight="1" x14ac:dyDescent="0.2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</row>
    <row r="210" spans="1:34" ht="12.75" customHeight="1" x14ac:dyDescent="0.2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</row>
    <row r="211" spans="1:34" ht="12.75" customHeight="1" x14ac:dyDescent="0.2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</row>
    <row r="212" spans="1:34" ht="12.75" customHeight="1" x14ac:dyDescent="0.2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</row>
    <row r="213" spans="1:34" ht="12.75" customHeight="1" x14ac:dyDescent="0.2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</row>
    <row r="214" spans="1:34" ht="12.75" customHeight="1" x14ac:dyDescent="0.2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</row>
    <row r="215" spans="1:34" ht="12.75" customHeight="1" x14ac:dyDescent="0.2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</row>
    <row r="216" spans="1:34" ht="12.75" customHeight="1" x14ac:dyDescent="0.2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</row>
    <row r="217" spans="1:34" ht="12.75" customHeight="1" x14ac:dyDescent="0.2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</row>
    <row r="218" spans="1:34" ht="12.75" customHeight="1" x14ac:dyDescent="0.2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</row>
    <row r="219" spans="1:34" ht="12.75" customHeight="1" x14ac:dyDescent="0.2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</row>
    <row r="220" spans="1:34" ht="12.75" customHeight="1" x14ac:dyDescent="0.2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</row>
    <row r="221" spans="1:34" ht="12.75" customHeight="1" x14ac:dyDescent="0.2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</row>
    <row r="222" spans="1:34" ht="12.75" customHeight="1" x14ac:dyDescent="0.2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</row>
    <row r="223" spans="1:34" ht="12.75" customHeight="1" x14ac:dyDescent="0.2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</row>
    <row r="224" spans="1:34" ht="12.75" customHeight="1" x14ac:dyDescent="0.2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</row>
    <row r="225" spans="1:34" ht="12.75" customHeight="1" x14ac:dyDescent="0.2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</row>
    <row r="226" spans="1:34" ht="12.75" customHeight="1" x14ac:dyDescent="0.2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</row>
    <row r="227" spans="1:34" ht="12.75" customHeight="1" x14ac:dyDescent="0.2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</row>
    <row r="228" spans="1:34" ht="12.75" customHeight="1" x14ac:dyDescent="0.2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</row>
    <row r="229" spans="1:34" ht="12.75" customHeight="1" x14ac:dyDescent="0.2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</row>
    <row r="230" spans="1:34" ht="12.75" customHeight="1" x14ac:dyDescent="0.2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</row>
    <row r="231" spans="1:34" ht="12.75" customHeight="1" x14ac:dyDescent="0.2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</row>
    <row r="232" spans="1:34" ht="12.75" customHeight="1" x14ac:dyDescent="0.2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</row>
    <row r="233" spans="1:34" ht="12.75" customHeight="1" x14ac:dyDescent="0.2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</row>
    <row r="234" spans="1:34" ht="12.75" customHeight="1" x14ac:dyDescent="0.2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</row>
    <row r="235" spans="1:34" ht="12.75" customHeight="1" x14ac:dyDescent="0.2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</row>
    <row r="236" spans="1:34" ht="12.75" customHeight="1" x14ac:dyDescent="0.2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</row>
    <row r="237" spans="1:34" ht="12.75" customHeight="1" x14ac:dyDescent="0.2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</row>
    <row r="238" spans="1:34" ht="12.75" customHeight="1" x14ac:dyDescent="0.2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</row>
    <row r="239" spans="1:34" ht="12.75" customHeight="1" x14ac:dyDescent="0.2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</row>
    <row r="240" spans="1:34" ht="12.75" customHeight="1" x14ac:dyDescent="0.2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</row>
    <row r="241" spans="1:34" ht="12.75" customHeight="1" x14ac:dyDescent="0.2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</row>
    <row r="242" spans="1:34" ht="12.75" customHeight="1" x14ac:dyDescent="0.2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</row>
    <row r="243" spans="1:34" ht="12.75" customHeight="1" x14ac:dyDescent="0.2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</row>
    <row r="244" spans="1:34" ht="12.75" customHeight="1" x14ac:dyDescent="0.2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</row>
    <row r="245" spans="1:34" ht="12.75" customHeight="1" x14ac:dyDescent="0.2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</row>
    <row r="246" spans="1:34" ht="12.75" customHeight="1" x14ac:dyDescent="0.2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</row>
    <row r="247" spans="1:34" ht="12.75" customHeight="1" x14ac:dyDescent="0.2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</row>
    <row r="248" spans="1:34" ht="12.75" customHeight="1" x14ac:dyDescent="0.2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</row>
    <row r="249" spans="1:34" ht="12.75" customHeight="1" x14ac:dyDescent="0.2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</row>
    <row r="250" spans="1:34" ht="12.75" customHeight="1" x14ac:dyDescent="0.2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</row>
    <row r="251" spans="1:34" ht="12.75" customHeight="1" x14ac:dyDescent="0.2">
      <c r="A251" s="64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</row>
    <row r="252" spans="1:34" ht="12.75" customHeight="1" x14ac:dyDescent="0.2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</row>
    <row r="253" spans="1:34" ht="12.75" customHeight="1" x14ac:dyDescent="0.2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</row>
    <row r="254" spans="1:34" ht="15.75" customHeight="1" x14ac:dyDescent="0.2">
      <c r="A254" s="64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</row>
    <row r="255" spans="1:34" ht="15.75" customHeight="1" x14ac:dyDescent="0.2">
      <c r="A255" s="64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</row>
    <row r="256" spans="1:34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sheetProtection formatCells="0" formatColumns="0" formatRows="0" insertRows="0" insertHyperlinks="0" deleteRows="0" autoFilter="0" pivotTables="0"/>
  <mergeCells count="222">
    <mergeCell ref="A16:A17"/>
    <mergeCell ref="C23:K23"/>
    <mergeCell ref="L23:M23"/>
    <mergeCell ref="P23:Q23"/>
    <mergeCell ref="N38:O38"/>
    <mergeCell ref="B34:B37"/>
    <mergeCell ref="O34:O35"/>
    <mergeCell ref="O36:O37"/>
    <mergeCell ref="A34:A35"/>
    <mergeCell ref="C34:C35"/>
    <mergeCell ref="D34:D35"/>
    <mergeCell ref="E34:E35"/>
    <mergeCell ref="F34:F35"/>
    <mergeCell ref="G34:G35"/>
    <mergeCell ref="H34:H35"/>
    <mergeCell ref="H26:H27"/>
    <mergeCell ref="P26:R27"/>
    <mergeCell ref="A36:A37"/>
    <mergeCell ref="C36:C37"/>
    <mergeCell ref="D36:D37"/>
    <mergeCell ref="E36:E37"/>
    <mergeCell ref="F36:F37"/>
    <mergeCell ref="G36:G37"/>
    <mergeCell ref="H36:H37"/>
    <mergeCell ref="F32:F33"/>
    <mergeCell ref="D24:D25"/>
    <mergeCell ref="N23:O23"/>
    <mergeCell ref="P22:R22"/>
    <mergeCell ref="B22:M22"/>
    <mergeCell ref="N22:O22"/>
    <mergeCell ref="H32:H33"/>
    <mergeCell ref="I32:N32"/>
    <mergeCell ref="P32:R33"/>
    <mergeCell ref="B32:B33"/>
    <mergeCell ref="T26:T29"/>
    <mergeCell ref="B38:M38"/>
    <mergeCell ref="T34:T37"/>
    <mergeCell ref="A28:A29"/>
    <mergeCell ref="B28:B29"/>
    <mergeCell ref="C28:C29"/>
    <mergeCell ref="D28:D29"/>
    <mergeCell ref="E28:E29"/>
    <mergeCell ref="F28:F29"/>
    <mergeCell ref="G28:G29"/>
    <mergeCell ref="H28:H29"/>
    <mergeCell ref="P28:R29"/>
    <mergeCell ref="A26:A27"/>
    <mergeCell ref="B26:B27"/>
    <mergeCell ref="C26:C27"/>
    <mergeCell ref="D26:D27"/>
    <mergeCell ref="E26:E27"/>
    <mergeCell ref="F26:F27"/>
    <mergeCell ref="G26:G27"/>
    <mergeCell ref="P36:R37"/>
    <mergeCell ref="P34:R35"/>
    <mergeCell ref="C32:C33"/>
    <mergeCell ref="D32:D33"/>
    <mergeCell ref="E32:E33"/>
    <mergeCell ref="D4:P4"/>
    <mergeCell ref="D2:P3"/>
    <mergeCell ref="J8:L8"/>
    <mergeCell ref="D8:I8"/>
    <mergeCell ref="P16:R17"/>
    <mergeCell ref="C9:F9"/>
    <mergeCell ref="G9:H9"/>
    <mergeCell ref="I9:L9"/>
    <mergeCell ref="M9:N9"/>
    <mergeCell ref="P9:R9"/>
    <mergeCell ref="H11:I11"/>
    <mergeCell ref="P13:Q13"/>
    <mergeCell ref="C13:K13"/>
    <mergeCell ref="C14:C15"/>
    <mergeCell ref="D14:D15"/>
    <mergeCell ref="E14:E15"/>
    <mergeCell ref="B6:H6"/>
    <mergeCell ref="M8:R8"/>
    <mergeCell ref="N13:O13"/>
    <mergeCell ref="I14:O14"/>
    <mergeCell ref="O16:O17"/>
    <mergeCell ref="L13:M13"/>
    <mergeCell ref="D11:G11"/>
    <mergeCell ref="B8:C8"/>
    <mergeCell ref="T16:T21"/>
    <mergeCell ref="G16:G17"/>
    <mergeCell ref="H16:H17"/>
    <mergeCell ref="F16:F17"/>
    <mergeCell ref="E16:E17"/>
    <mergeCell ref="D16:D17"/>
    <mergeCell ref="C16:C17"/>
    <mergeCell ref="E87:H87"/>
    <mergeCell ref="E88:H88"/>
    <mergeCell ref="E50:H50"/>
    <mergeCell ref="D55:F55"/>
    <mergeCell ref="J55:N55"/>
    <mergeCell ref="D54:F54"/>
    <mergeCell ref="C39:K39"/>
    <mergeCell ref="L39:M39"/>
    <mergeCell ref="P39:Q39"/>
    <mergeCell ref="J52:L53"/>
    <mergeCell ref="C52:D53"/>
    <mergeCell ref="O26:O27"/>
    <mergeCell ref="O28:O29"/>
    <mergeCell ref="N30:O30"/>
    <mergeCell ref="P30:R30"/>
    <mergeCell ref="N31:O31"/>
    <mergeCell ref="P24:R25"/>
    <mergeCell ref="E89:H89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82:H82"/>
    <mergeCell ref="E83:H83"/>
    <mergeCell ref="E84:H84"/>
    <mergeCell ref="E85:H85"/>
    <mergeCell ref="E86:H86"/>
    <mergeCell ref="N52:P53"/>
    <mergeCell ref="E52:F53"/>
    <mergeCell ref="B57:H57"/>
    <mergeCell ref="T42:T45"/>
    <mergeCell ref="A44:A45"/>
    <mergeCell ref="C44:C45"/>
    <mergeCell ref="D44:D45"/>
    <mergeCell ref="E44:E45"/>
    <mergeCell ref="F44:F45"/>
    <mergeCell ref="G44:G45"/>
    <mergeCell ref="H44:H45"/>
    <mergeCell ref="P44:R45"/>
    <mergeCell ref="A42:A43"/>
    <mergeCell ref="C42:C43"/>
    <mergeCell ref="D42:D43"/>
    <mergeCell ref="E42:E43"/>
    <mergeCell ref="F42:F43"/>
    <mergeCell ref="G42:G43"/>
    <mergeCell ref="H42:H43"/>
    <mergeCell ref="P42:R43"/>
    <mergeCell ref="E49:H49"/>
    <mergeCell ref="O42:O43"/>
    <mergeCell ref="O44:O45"/>
    <mergeCell ref="N46:O46"/>
    <mergeCell ref="E99:H99"/>
    <mergeCell ref="E100:H100"/>
    <mergeCell ref="E101:H101"/>
    <mergeCell ref="E102:H102"/>
    <mergeCell ref="B12:R12"/>
    <mergeCell ref="E90:H90"/>
    <mergeCell ref="E91:H91"/>
    <mergeCell ref="E92:H92"/>
    <mergeCell ref="E93:H93"/>
    <mergeCell ref="E94:H94"/>
    <mergeCell ref="E95:H95"/>
    <mergeCell ref="E96:H96"/>
    <mergeCell ref="E97:H97"/>
    <mergeCell ref="E98:H98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B46:M46"/>
    <mergeCell ref="C20:C21"/>
    <mergeCell ref="O20:O21"/>
    <mergeCell ref="G24:G25"/>
    <mergeCell ref="J11:L11"/>
    <mergeCell ref="M11:P11"/>
    <mergeCell ref="F14:F15"/>
    <mergeCell ref="G14:G15"/>
    <mergeCell ref="P14:R15"/>
    <mergeCell ref="B20:B21"/>
    <mergeCell ref="D20:D21"/>
    <mergeCell ref="E20:E21"/>
    <mergeCell ref="F20:F21"/>
    <mergeCell ref="G20:G21"/>
    <mergeCell ref="H20:H21"/>
    <mergeCell ref="B14:B15"/>
    <mergeCell ref="H14:H15"/>
    <mergeCell ref="D18:D19"/>
    <mergeCell ref="E18:E19"/>
    <mergeCell ref="F18:F19"/>
    <mergeCell ref="G18:G19"/>
    <mergeCell ref="H18:H19"/>
    <mergeCell ref="C18:C19"/>
    <mergeCell ref="B16:B19"/>
    <mergeCell ref="C10:R10"/>
    <mergeCell ref="B42:B45"/>
    <mergeCell ref="B40:B41"/>
    <mergeCell ref="C40:C41"/>
    <mergeCell ref="D40:D41"/>
    <mergeCell ref="E40:E41"/>
    <mergeCell ref="F40:F41"/>
    <mergeCell ref="G40:G41"/>
    <mergeCell ref="H40:H41"/>
    <mergeCell ref="I40:N40"/>
    <mergeCell ref="P40:R41"/>
    <mergeCell ref="Q11:R11"/>
    <mergeCell ref="B24:B25"/>
    <mergeCell ref="C24:C25"/>
    <mergeCell ref="N39:O39"/>
    <mergeCell ref="E24:E25"/>
    <mergeCell ref="F24:F25"/>
    <mergeCell ref="H24:H25"/>
    <mergeCell ref="I24:N24"/>
    <mergeCell ref="B30:M30"/>
    <mergeCell ref="C31:K31"/>
    <mergeCell ref="L31:M31"/>
    <mergeCell ref="P31:Q31"/>
    <mergeCell ref="G32:G33"/>
  </mergeCells>
  <dataValidations xWindow="568" yWindow="339" count="27">
    <dataValidation allowBlank="1" showInputMessage="1" showErrorMessage="1" promptTitle="RESPONSABLE DEL PLAN DE ACCIÓN" prompt="Escriba el nombre del  Subdirector o Jefe de Oficina responsable del Plan de acción." sqref="B8:C8"/>
    <dataValidation allowBlank="1" showInputMessage="1" showErrorMessage="1" promptTitle="PROCESO(S) RELACIONADO(S)" prompt="Escriba el proceso o procesos asociados al Plan de acción." sqref="B9:B10"/>
    <dataValidation allowBlank="1" showInputMessage="1" showErrorMessage="1" promptTitle="FECHA DE FORMULACIÓN PA" prompt="Escriba la fecha  en que el Plan de acción se formuló. " sqref="B12"/>
    <dataValidation allowBlank="1" showInputMessage="1" showErrorMessage="1" promptTitle="DEPENDENCIA RESPONSABLE" prompt="Escriba el nombre de la  subdirección u oficina  responsable del Plan de acción" sqref="J8:L8"/>
    <dataValidation allowBlank="1" showInputMessage="1" showErrorMessage="1" promptTitle="PERIODO DE EJECUCIÓN" prompt="Escriba el periodo en el cual se ajecutará el Plan de acción. Ej 1 de Enero al 31 de Diciembre de 2019 _x000a__x000a_" sqref="H11:I11"/>
    <dataValidation allowBlank="1" showInputMessage="1" showErrorMessage="1" promptTitle="PROYECTO DE INVERSIÓN" prompt="Escriba el nombre del proyecto de inversión asociado al Plan de acción. Ej: 1166 - Consolidación de la gestión pública eficiente del IDIGER, como entidad coordinadora del SDGR-CC.  _x000a_  _x000a_  _x000a_" sqref="M9:O9"/>
    <dataValidation allowBlank="1" showInputMessage="1" showErrorMessage="1" promptTitle="PERIODO DE SEGUIMIENTO" prompt="Escriba el periodo correspondiente al seguimiento. Ej. 1 enero a 31 de marzo de 2019." sqref="M11:P11"/>
    <dataValidation allowBlank="1" showInputMessage="1" showErrorMessage="1" promptTitle="COMPONENTE" prompt="Son los temas principales que componen el Plan de acción y se indentifican en la formulación. Escriba el nombre correspondiente e  inserte los requeridos por cada dependencia. Todos los planes deben tener componente de proceso y financiero. _x000a_" sqref="B13 B23"/>
    <dataValidation allowBlank="1" showInputMessage="1" showErrorMessage="1" promptTitle="PONDERACION" prompt="Coloque el peso del componente en porcentaje." sqref="L13:M13 L23:M23"/>
    <dataValidation allowBlank="1" showInputMessage="1" showErrorMessage="1" promptTitle="Cumplimiento componente" prompt="Este valor se genera  una vez se haya diligenciado el avance de cumplimiento del indicador de todos los productos del componente._x000a_" sqref="P13:Q13"/>
    <dataValidation allowBlank="1" showInputMessage="1" showErrorMessage="1" promptTitle="META" prompt="Son los propositos de cada uno de los componentes, asociadas a la solución de la causa de un problema y se redacta en terminos de acción, magnitud, unidad de medida y complemento. Ej:Ejecutar 7 obras de mitigación" sqref="B14:B15 B24:B25"/>
    <dataValidation allowBlank="1" showInputMessage="1" showErrorMessage="1" promptTitle="N°" prompt="Escriba el consecutivo de cada producto acorde con la númeración del componente Ej: Para el componente 1, producto 1, N° 1.1." sqref="C14:C15 C24:C25"/>
    <dataValidation allowBlank="1" showInputMessage="1" showErrorMessage="1" promptTitle="FECHA INICIO" prompt="Determine y escriba la fecha en que se dará inicio al desarrollo del producto propuesto." sqref="E14:E15 E24:E25"/>
    <dataValidation allowBlank="1" showInputMessage="1" showErrorMessage="1" promptTitle="FECHA FINAL" prompt="Determine y escriba la fecha en que finalizará el producto propuesto._x000a_" sqref="F14:F15 F24:F25"/>
    <dataValidation allowBlank="1" showInputMessage="1" showErrorMessage="1" promptTitle="RESPONSABLE" prompt="Escriba el responsable de realizar y cumplir con el producto propuesto." sqref="G14:G15 G24:G25"/>
    <dataValidation allowBlank="1" showInputMessage="1" showErrorMessage="1" promptTitle="INDICADOR" prompt="Formule el indicador asociado al cumplimiento del producto." sqref="H14:H15 H24:H25"/>
    <dataValidation allowBlank="1" showInputMessage="1" showErrorMessage="1" promptTitle="AVANCE CUMPLIMIENTO INDICADOR" prompt="En la fila &quot;P&quot; determine el valor programado para cumplimiento del producto acorde con el indicador y en la fila &quot;E&quot; el avance del producto en terminos del indicador. Tanto el valor programado como el ejecutado es el acumulado en el año." sqref="I24:O24 I14"/>
    <dataValidation allowBlank="1" showInputMessage="1" showErrorMessage="1" promptTitle="Total programado" prompt="El total programado corresponde a la suma de la ponderación por componente y su resultado debe ser 100%. " sqref="C52:D53"/>
    <dataValidation allowBlank="1" showInputMessage="1" showErrorMessage="1" promptTitle="Total % Plan de Acción" prompt="Es la suma del cumplimiento de los componentes." sqref="J52:L53"/>
    <dataValidation allowBlank="1" showInputMessage="1" showErrorMessage="1" promptTitle="Fecha de Solicitud " prompt="Registre la  fecha de solicitud del cambio o actualización." sqref="B58"/>
    <dataValidation allowBlank="1" showInputMessage="1" showErrorMessage="1" promptTitle="N°" prompt="Escriba el consecutivo del producto a cambiar o actualizar acorde con la númeración del componente y el producto Ej: producto 1, N° 1.1." sqref="C58"/>
    <dataValidation allowBlank="1" showInputMessage="1" showErrorMessage="1" promptTitle="JUSTIFICACION DEL CAMBIO" prompt="Explique el motivo del cambio o actualización" sqref="E58:H58"/>
    <dataValidation allowBlank="1" showInputMessage="1" showErrorMessage="1" promptTitle="FECHA DE FORMULACIÓN PA" prompt="Escriba la fecha de formulación del Plan de acción. " sqref="B11"/>
    <dataValidation allowBlank="1" showInputMessage="1" showErrorMessage="1" promptTitle="ANALISIS CUMPLIMIENTO INDICADOR" prompt="Justifique el avance o retraso de la ejecución del producto con respecto al lo programado. Escriba los documentos y/o evidencias asociadas al avance." sqref="P14:R15 P24:R25"/>
    <dataValidation allowBlank="1" showInputMessage="1" showErrorMessage="1" promptTitle="PLAN DE DESARROLLO" prompt="Escriba la vigencia del Plan de desarrollo asociado al Plan de acción con su respectiva vigencia. Ej: 2016-2020" sqref="G9"/>
    <dataValidation allowBlank="1" showInputMessage="1" showErrorMessage="1" promptTitle="PRODUCTO/ACTIVIDAD" prompt="Liste los productos y/o actividades que espera entregar para el cumplimiento de la meta. " sqref="D14:D15 D24:D25 D32:D33 D40:D41"/>
    <dataValidation allowBlank="1" showInputMessage="1" showErrorMessage="1" promptTitle="PRODUCTO /ACTIVIDAD" prompt="Escriba el nombre del producto o actividad a cambiar o actualizar. " sqref="D58"/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Milena Parra Castro</dc:creator>
  <cp:lastModifiedBy>Andrea Gabriela Linares Basto</cp:lastModifiedBy>
  <cp:lastPrinted>2019-07-08T19:11:05Z</cp:lastPrinted>
  <dcterms:created xsi:type="dcterms:W3CDTF">2019-07-03T19:33:08Z</dcterms:created>
  <dcterms:modified xsi:type="dcterms:W3CDTF">2020-02-17T19:50:20Z</dcterms:modified>
</cp:coreProperties>
</file>